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3"/>
  </bookViews>
  <sheets>
    <sheet name="G-1" sheetId="4678" r:id="rId1"/>
    <sheet name="G-3" sheetId="4686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'G-1'!$A$1:$U$58</definedName>
    <definedName name="_xlnm.Print_Area" localSheetId="1">'G-3'!$A$1:$U$58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J12" i="4689" l="1"/>
  <c r="P64" i="4686" l="1"/>
  <c r="P82" i="4686" s="1"/>
  <c r="Q64" i="4686"/>
  <c r="Q82" i="4686" s="1"/>
  <c r="R64" i="4686"/>
  <c r="R82" i="4686" s="1"/>
  <c r="S64" i="4686"/>
  <c r="S82" i="4686" s="1"/>
  <c r="P65" i="4686"/>
  <c r="P83" i="4686" s="1"/>
  <c r="Q65" i="4686"/>
  <c r="Q83" i="4686" s="1"/>
  <c r="R65" i="4686"/>
  <c r="R83" i="4686" s="1"/>
  <c r="S65" i="4686"/>
  <c r="S83" i="4686" s="1"/>
  <c r="P66" i="4686"/>
  <c r="P84" i="4686" s="1"/>
  <c r="Q66" i="4686"/>
  <c r="Q84" i="4686" s="1"/>
  <c r="R66" i="4686"/>
  <c r="R84" i="4686" s="1"/>
  <c r="S66" i="4686"/>
  <c r="S84" i="4686" s="1"/>
  <c r="P67" i="4686"/>
  <c r="P85" i="4686" s="1"/>
  <c r="Q67" i="4686"/>
  <c r="Q85" i="4686" s="1"/>
  <c r="R67" i="4686"/>
  <c r="R85" i="4686" s="1"/>
  <c r="S67" i="4686"/>
  <c r="S85" i="4686" s="1"/>
  <c r="P68" i="4686"/>
  <c r="P86" i="4686" s="1"/>
  <c r="Q68" i="4686"/>
  <c r="Q86" i="4686" s="1"/>
  <c r="R68" i="4686"/>
  <c r="S68" i="4686"/>
  <c r="S86" i="4686" s="1"/>
  <c r="P69" i="4686"/>
  <c r="P87" i="4686" s="1"/>
  <c r="Q69" i="4686"/>
  <c r="Q87" i="4686" s="1"/>
  <c r="R69" i="4686"/>
  <c r="R87" i="4686" s="1"/>
  <c r="S69" i="4686"/>
  <c r="S87" i="4686" s="1"/>
  <c r="P70" i="4686"/>
  <c r="Q70" i="4686"/>
  <c r="Q88" i="4686" s="1"/>
  <c r="R70" i="4686"/>
  <c r="S70" i="4686"/>
  <c r="S88" i="4686" s="1"/>
  <c r="P71" i="4686"/>
  <c r="P89" i="4686" s="1"/>
  <c r="Q71" i="4686"/>
  <c r="Q89" i="4686" s="1"/>
  <c r="R71" i="4686"/>
  <c r="S71" i="4686"/>
  <c r="S89" i="4686" s="1"/>
  <c r="P72" i="4686"/>
  <c r="P90" i="4686" s="1"/>
  <c r="Q72" i="4686"/>
  <c r="Q90" i="4686" s="1"/>
  <c r="R72" i="4686"/>
  <c r="S72" i="4686"/>
  <c r="S90" i="4686" s="1"/>
  <c r="P73" i="4686"/>
  <c r="P91" i="4686" s="1"/>
  <c r="Q73" i="4686"/>
  <c r="R73" i="4686"/>
  <c r="R91" i="4686" s="1"/>
  <c r="S73" i="4686"/>
  <c r="S91" i="4686" s="1"/>
  <c r="P74" i="4686"/>
  <c r="P92" i="4686" s="1"/>
  <c r="Q74" i="4686"/>
  <c r="Q92" i="4686" s="1"/>
  <c r="R74" i="4686"/>
  <c r="R92" i="4686" s="1"/>
  <c r="S74" i="4686"/>
  <c r="S92" i="4686" s="1"/>
  <c r="Q63" i="4686"/>
  <c r="Q81" i="4686" s="1"/>
  <c r="R63" i="4686"/>
  <c r="R81" i="4686" s="1"/>
  <c r="S63" i="4686"/>
  <c r="P63" i="4686"/>
  <c r="P81" i="4686" s="1"/>
  <c r="I64" i="4686"/>
  <c r="I82" i="4686" s="1"/>
  <c r="J64" i="4686"/>
  <c r="J82" i="4686" s="1"/>
  <c r="K64" i="4686"/>
  <c r="K82" i="4686" s="1"/>
  <c r="L64" i="4686"/>
  <c r="L82" i="4686" s="1"/>
  <c r="I65" i="4686"/>
  <c r="I83" i="4686" s="1"/>
  <c r="J65" i="4686"/>
  <c r="J83" i="4686" s="1"/>
  <c r="K65" i="4686"/>
  <c r="K83" i="4686" s="1"/>
  <c r="L65" i="4686"/>
  <c r="L83" i="4686" s="1"/>
  <c r="I66" i="4686"/>
  <c r="I84" i="4686" s="1"/>
  <c r="J66" i="4686"/>
  <c r="J84" i="4686" s="1"/>
  <c r="K66" i="4686"/>
  <c r="K84" i="4686" s="1"/>
  <c r="L66" i="4686"/>
  <c r="L84" i="4686" s="1"/>
  <c r="I67" i="4686"/>
  <c r="I85" i="4686" s="1"/>
  <c r="J67" i="4686"/>
  <c r="J85" i="4686" s="1"/>
  <c r="K67" i="4686"/>
  <c r="K85" i="4686" s="1"/>
  <c r="L67" i="4686"/>
  <c r="L85" i="4686" s="1"/>
  <c r="I68" i="4686"/>
  <c r="I86" i="4686" s="1"/>
  <c r="J68" i="4686"/>
  <c r="J86" i="4686" s="1"/>
  <c r="K68" i="4686"/>
  <c r="K86" i="4686" s="1"/>
  <c r="L68" i="4686"/>
  <c r="L86" i="4686" s="1"/>
  <c r="I69" i="4686"/>
  <c r="I87" i="4686" s="1"/>
  <c r="J69" i="4686"/>
  <c r="J87" i="4686" s="1"/>
  <c r="K69" i="4686"/>
  <c r="K87" i="4686" s="1"/>
  <c r="L69" i="4686"/>
  <c r="L87" i="4686" s="1"/>
  <c r="I70" i="4686"/>
  <c r="I88" i="4686" s="1"/>
  <c r="J70" i="4686"/>
  <c r="J88" i="4686" s="1"/>
  <c r="K70" i="4686"/>
  <c r="K88" i="4686" s="1"/>
  <c r="L70" i="4686"/>
  <c r="L88" i="4686" s="1"/>
  <c r="I71" i="4686"/>
  <c r="I89" i="4686" s="1"/>
  <c r="J71" i="4686"/>
  <c r="J89" i="4686" s="1"/>
  <c r="K71" i="4686"/>
  <c r="K89" i="4686" s="1"/>
  <c r="L71" i="4686"/>
  <c r="L89" i="4686" s="1"/>
  <c r="I72" i="4686"/>
  <c r="I90" i="4686" s="1"/>
  <c r="J72" i="4686"/>
  <c r="J90" i="4686" s="1"/>
  <c r="K72" i="4686"/>
  <c r="K90" i="4686" s="1"/>
  <c r="L72" i="4686"/>
  <c r="L90" i="4686" s="1"/>
  <c r="I73" i="4686"/>
  <c r="I91" i="4686" s="1"/>
  <c r="J73" i="4686"/>
  <c r="J91" i="4686" s="1"/>
  <c r="K73" i="4686"/>
  <c r="K91" i="4686" s="1"/>
  <c r="L73" i="4686"/>
  <c r="L91" i="4686" s="1"/>
  <c r="I74" i="4686"/>
  <c r="I92" i="4686" s="1"/>
  <c r="J74" i="4686"/>
  <c r="J92" i="4686" s="1"/>
  <c r="K74" i="4686"/>
  <c r="K92" i="4686" s="1"/>
  <c r="L74" i="4686"/>
  <c r="L92" i="4686" s="1"/>
  <c r="I75" i="4686"/>
  <c r="I93" i="4686" s="1"/>
  <c r="J75" i="4686"/>
  <c r="J93" i="4686" s="1"/>
  <c r="K75" i="4686"/>
  <c r="K93" i="4686" s="1"/>
  <c r="L75" i="4686"/>
  <c r="L93" i="4686" s="1"/>
  <c r="J63" i="4686"/>
  <c r="J81" i="4686" s="1"/>
  <c r="K63" i="4686"/>
  <c r="K81" i="4686" s="1"/>
  <c r="L63" i="4686"/>
  <c r="L81" i="4686" s="1"/>
  <c r="I63" i="4686"/>
  <c r="I81" i="4686" s="1"/>
  <c r="B64" i="4686"/>
  <c r="B82" i="4686" s="1"/>
  <c r="C64" i="4686"/>
  <c r="C82" i="4686" s="1"/>
  <c r="D64" i="4686"/>
  <c r="E64" i="4686"/>
  <c r="E82" i="4686" s="1"/>
  <c r="B65" i="4686"/>
  <c r="B83" i="4686" s="1"/>
  <c r="C65" i="4686"/>
  <c r="C83" i="4686" s="1"/>
  <c r="D65" i="4686"/>
  <c r="D83" i="4686" s="1"/>
  <c r="E65" i="4686"/>
  <c r="E83" i="4686" s="1"/>
  <c r="B66" i="4686"/>
  <c r="B84" i="4686" s="1"/>
  <c r="C66" i="4686"/>
  <c r="C84" i="4686" s="1"/>
  <c r="D66" i="4686"/>
  <c r="D84" i="4686" s="1"/>
  <c r="E66" i="4686"/>
  <c r="B67" i="4686"/>
  <c r="B85" i="4686" s="1"/>
  <c r="C67" i="4686"/>
  <c r="C85" i="4686" s="1"/>
  <c r="D67" i="4686"/>
  <c r="D85" i="4686" s="1"/>
  <c r="E67" i="4686"/>
  <c r="E85" i="4686" s="1"/>
  <c r="B68" i="4686"/>
  <c r="B86" i="4686" s="1"/>
  <c r="C68" i="4686"/>
  <c r="C86" i="4686" s="1"/>
  <c r="D68" i="4686"/>
  <c r="D86" i="4686" s="1"/>
  <c r="E68" i="4686"/>
  <c r="E86" i="4686" s="1"/>
  <c r="B69" i="4686"/>
  <c r="B87" i="4686" s="1"/>
  <c r="C69" i="4686"/>
  <c r="C87" i="4686" s="1"/>
  <c r="D69" i="4686"/>
  <c r="D87" i="4686" s="1"/>
  <c r="E69" i="4686"/>
  <c r="E87" i="4686" s="1"/>
  <c r="B70" i="4686"/>
  <c r="B88" i="4686" s="1"/>
  <c r="C70" i="4686"/>
  <c r="C88" i="4686" s="1"/>
  <c r="D70" i="4686"/>
  <c r="D88" i="4686" s="1"/>
  <c r="E70" i="4686"/>
  <c r="E88" i="4686" s="1"/>
  <c r="B71" i="4686"/>
  <c r="B89" i="4686" s="1"/>
  <c r="C71" i="4686"/>
  <c r="C89" i="4686" s="1"/>
  <c r="D71" i="4686"/>
  <c r="D89" i="4686" s="1"/>
  <c r="E71" i="4686"/>
  <c r="E89" i="4686" s="1"/>
  <c r="B72" i="4686"/>
  <c r="B90" i="4686" s="1"/>
  <c r="C72" i="4686"/>
  <c r="C90" i="4686" s="1"/>
  <c r="D72" i="4686"/>
  <c r="D90" i="4686" s="1"/>
  <c r="E72" i="4686"/>
  <c r="E90" i="4686" s="1"/>
  <c r="B73" i="4686"/>
  <c r="B91" i="4686" s="1"/>
  <c r="C73" i="4686"/>
  <c r="C91" i="4686" s="1"/>
  <c r="D73" i="4686"/>
  <c r="D91" i="4686" s="1"/>
  <c r="E73" i="4686"/>
  <c r="E91" i="4686" s="1"/>
  <c r="B74" i="4686"/>
  <c r="B92" i="4686" s="1"/>
  <c r="C74" i="4686"/>
  <c r="C92" i="4686" s="1"/>
  <c r="D74" i="4686"/>
  <c r="D92" i="4686" s="1"/>
  <c r="E74" i="4686"/>
  <c r="E92" i="4686" s="1"/>
  <c r="B75" i="4686"/>
  <c r="B93" i="4686" s="1"/>
  <c r="C75" i="4686"/>
  <c r="C93" i="4686" s="1"/>
  <c r="D75" i="4686"/>
  <c r="D93" i="4686" s="1"/>
  <c r="E75" i="4686"/>
  <c r="E93" i="4686" s="1"/>
  <c r="C63" i="4686"/>
  <c r="C81" i="4686" s="1"/>
  <c r="D63" i="4686"/>
  <c r="D81" i="4686" s="1"/>
  <c r="E63" i="4686"/>
  <c r="E81" i="4686" s="1"/>
  <c r="B63" i="4686"/>
  <c r="B81" i="4686" s="1"/>
  <c r="Q91" i="4686"/>
  <c r="R90" i="4686"/>
  <c r="R89" i="4686"/>
  <c r="R88" i="4686"/>
  <c r="P88" i="4686"/>
  <c r="R86" i="4686"/>
  <c r="E84" i="4686"/>
  <c r="D82" i="4686"/>
  <c r="S81" i="4686"/>
  <c r="P64" i="4678"/>
  <c r="P82" i="4678" s="1"/>
  <c r="Q64" i="4678"/>
  <c r="Q82" i="4678" s="1"/>
  <c r="R64" i="4678"/>
  <c r="R82" i="4678" s="1"/>
  <c r="S64" i="4678"/>
  <c r="S82" i="4678" s="1"/>
  <c r="P65" i="4678"/>
  <c r="P83" i="4678" s="1"/>
  <c r="Q65" i="4678"/>
  <c r="Q83" i="4678" s="1"/>
  <c r="R65" i="4678"/>
  <c r="R83" i="4678" s="1"/>
  <c r="S65" i="4678"/>
  <c r="S83" i="4678" s="1"/>
  <c r="P66" i="4678"/>
  <c r="P84" i="4678" s="1"/>
  <c r="Q66" i="4678"/>
  <c r="Q84" i="4678" s="1"/>
  <c r="R66" i="4678"/>
  <c r="R84" i="4678" s="1"/>
  <c r="S66" i="4678"/>
  <c r="S84" i="4678" s="1"/>
  <c r="P67" i="4678"/>
  <c r="P85" i="4678" s="1"/>
  <c r="Q67" i="4678"/>
  <c r="Q85" i="4678" s="1"/>
  <c r="R67" i="4678"/>
  <c r="R85" i="4678" s="1"/>
  <c r="S67" i="4678"/>
  <c r="S85" i="4678" s="1"/>
  <c r="P68" i="4678"/>
  <c r="P86" i="4678" s="1"/>
  <c r="Q68" i="4678"/>
  <c r="Q86" i="4678" s="1"/>
  <c r="R68" i="4678"/>
  <c r="R86" i="4678" s="1"/>
  <c r="S68" i="4678"/>
  <c r="S86" i="4678" s="1"/>
  <c r="P69" i="4678"/>
  <c r="P87" i="4678" s="1"/>
  <c r="Q69" i="4678"/>
  <c r="Q87" i="4678" s="1"/>
  <c r="R69" i="4678"/>
  <c r="R87" i="4678" s="1"/>
  <c r="S69" i="4678"/>
  <c r="S87" i="4678" s="1"/>
  <c r="P70" i="4678"/>
  <c r="P88" i="4678" s="1"/>
  <c r="Q70" i="4678"/>
  <c r="Q88" i="4678" s="1"/>
  <c r="R70" i="4678"/>
  <c r="R88" i="4678" s="1"/>
  <c r="S70" i="4678"/>
  <c r="S88" i="4678" s="1"/>
  <c r="P71" i="4678"/>
  <c r="P89" i="4678" s="1"/>
  <c r="Q71" i="4678"/>
  <c r="Q89" i="4678" s="1"/>
  <c r="R71" i="4678"/>
  <c r="R89" i="4678" s="1"/>
  <c r="S71" i="4678"/>
  <c r="S89" i="4678" s="1"/>
  <c r="P72" i="4678"/>
  <c r="P90" i="4678" s="1"/>
  <c r="Q72" i="4678"/>
  <c r="Q90" i="4678" s="1"/>
  <c r="R72" i="4678"/>
  <c r="R90" i="4678" s="1"/>
  <c r="S72" i="4678"/>
  <c r="S90" i="4678" s="1"/>
  <c r="P73" i="4678"/>
  <c r="P91" i="4678" s="1"/>
  <c r="Q73" i="4678"/>
  <c r="Q91" i="4678" s="1"/>
  <c r="R73" i="4678"/>
  <c r="R91" i="4678" s="1"/>
  <c r="S73" i="4678"/>
  <c r="S91" i="4678" s="1"/>
  <c r="P74" i="4678"/>
  <c r="P92" i="4678" s="1"/>
  <c r="Q74" i="4678"/>
  <c r="Q92" i="4678" s="1"/>
  <c r="R74" i="4678"/>
  <c r="S74" i="4678"/>
  <c r="S92" i="4678" s="1"/>
  <c r="Q63" i="4678"/>
  <c r="Q81" i="4678" s="1"/>
  <c r="R63" i="4678"/>
  <c r="R81" i="4678" s="1"/>
  <c r="S63" i="4678"/>
  <c r="S81" i="4678" s="1"/>
  <c r="P63" i="4678"/>
  <c r="P81" i="4678" s="1"/>
  <c r="I64" i="4678"/>
  <c r="I82" i="4678" s="1"/>
  <c r="J64" i="4678"/>
  <c r="J82" i="4678" s="1"/>
  <c r="K64" i="4678"/>
  <c r="K82" i="4678" s="1"/>
  <c r="L64" i="4678"/>
  <c r="L82" i="4678" s="1"/>
  <c r="I65" i="4678"/>
  <c r="I83" i="4678" s="1"/>
  <c r="J65" i="4678"/>
  <c r="J83" i="4678" s="1"/>
  <c r="K65" i="4678"/>
  <c r="K83" i="4678" s="1"/>
  <c r="L65" i="4678"/>
  <c r="L83" i="4678" s="1"/>
  <c r="I66" i="4678"/>
  <c r="I84" i="4678" s="1"/>
  <c r="J66" i="4678"/>
  <c r="J84" i="4678" s="1"/>
  <c r="K66" i="4678"/>
  <c r="K84" i="4678" s="1"/>
  <c r="L66" i="4678"/>
  <c r="L84" i="4678" s="1"/>
  <c r="I67" i="4678"/>
  <c r="I85" i="4678" s="1"/>
  <c r="J67" i="4678"/>
  <c r="J85" i="4678" s="1"/>
  <c r="K67" i="4678"/>
  <c r="K85" i="4678" s="1"/>
  <c r="L67" i="4678"/>
  <c r="L85" i="4678" s="1"/>
  <c r="I68" i="4678"/>
  <c r="I86" i="4678" s="1"/>
  <c r="J68" i="4678"/>
  <c r="J86" i="4678" s="1"/>
  <c r="K68" i="4678"/>
  <c r="K86" i="4678" s="1"/>
  <c r="L68" i="4678"/>
  <c r="L86" i="4678" s="1"/>
  <c r="I69" i="4678"/>
  <c r="I87" i="4678" s="1"/>
  <c r="J69" i="4678"/>
  <c r="J87" i="4678" s="1"/>
  <c r="K69" i="4678"/>
  <c r="K87" i="4678" s="1"/>
  <c r="L69" i="4678"/>
  <c r="L87" i="4678" s="1"/>
  <c r="I70" i="4678"/>
  <c r="J70" i="4678"/>
  <c r="J88" i="4678" s="1"/>
  <c r="K70" i="4678"/>
  <c r="K88" i="4678" s="1"/>
  <c r="L70" i="4678"/>
  <c r="L88" i="4678" s="1"/>
  <c r="I71" i="4678"/>
  <c r="I89" i="4678" s="1"/>
  <c r="J71" i="4678"/>
  <c r="J89" i="4678" s="1"/>
  <c r="K71" i="4678"/>
  <c r="K89" i="4678" s="1"/>
  <c r="L71" i="4678"/>
  <c r="L89" i="4678" s="1"/>
  <c r="I72" i="4678"/>
  <c r="I90" i="4678" s="1"/>
  <c r="J72" i="4678"/>
  <c r="J90" i="4678" s="1"/>
  <c r="K72" i="4678"/>
  <c r="K90" i="4678" s="1"/>
  <c r="L72" i="4678"/>
  <c r="L90" i="4678" s="1"/>
  <c r="I73" i="4678"/>
  <c r="I91" i="4678" s="1"/>
  <c r="J73" i="4678"/>
  <c r="J91" i="4678" s="1"/>
  <c r="K73" i="4678"/>
  <c r="K91" i="4678" s="1"/>
  <c r="L73" i="4678"/>
  <c r="L91" i="4678" s="1"/>
  <c r="I74" i="4678"/>
  <c r="I92" i="4678" s="1"/>
  <c r="J74" i="4678"/>
  <c r="J92" i="4678" s="1"/>
  <c r="K74" i="4678"/>
  <c r="K92" i="4678" s="1"/>
  <c r="L74" i="4678"/>
  <c r="L92" i="4678" s="1"/>
  <c r="I75" i="4678"/>
  <c r="I93" i="4678" s="1"/>
  <c r="J75" i="4678"/>
  <c r="J93" i="4678" s="1"/>
  <c r="K75" i="4678"/>
  <c r="K93" i="4678" s="1"/>
  <c r="L75" i="4678"/>
  <c r="L93" i="4678" s="1"/>
  <c r="J63" i="4678"/>
  <c r="J81" i="4678" s="1"/>
  <c r="K63" i="4678"/>
  <c r="K81" i="4678" s="1"/>
  <c r="L63" i="4678"/>
  <c r="L81" i="4678" s="1"/>
  <c r="I63" i="4678"/>
  <c r="I81" i="4678" s="1"/>
  <c r="B64" i="4678"/>
  <c r="B82" i="4678" s="1"/>
  <c r="C64" i="4678"/>
  <c r="C82" i="4678" s="1"/>
  <c r="D64" i="4678"/>
  <c r="D82" i="4678" s="1"/>
  <c r="E64" i="4678"/>
  <c r="E82" i="4678" s="1"/>
  <c r="B65" i="4678"/>
  <c r="B83" i="4678" s="1"/>
  <c r="C65" i="4678"/>
  <c r="C83" i="4678" s="1"/>
  <c r="D65" i="4678"/>
  <c r="D83" i="4678" s="1"/>
  <c r="E65" i="4678"/>
  <c r="E83" i="4678" s="1"/>
  <c r="B66" i="4678"/>
  <c r="B84" i="4678" s="1"/>
  <c r="C66" i="4678"/>
  <c r="C84" i="4678" s="1"/>
  <c r="D66" i="4678"/>
  <c r="D84" i="4678" s="1"/>
  <c r="E66" i="4678"/>
  <c r="E84" i="4678" s="1"/>
  <c r="B67" i="4678"/>
  <c r="B85" i="4678" s="1"/>
  <c r="C67" i="4678"/>
  <c r="D67" i="4678"/>
  <c r="D85" i="4678" s="1"/>
  <c r="E67" i="4678"/>
  <c r="E85" i="4678" s="1"/>
  <c r="B68" i="4678"/>
  <c r="B86" i="4678" s="1"/>
  <c r="C68" i="4678"/>
  <c r="C86" i="4678" s="1"/>
  <c r="D68" i="4678"/>
  <c r="D86" i="4678" s="1"/>
  <c r="E68" i="4678"/>
  <c r="E86" i="4678" s="1"/>
  <c r="B69" i="4678"/>
  <c r="B87" i="4678" s="1"/>
  <c r="C69" i="4678"/>
  <c r="C87" i="4678" s="1"/>
  <c r="D69" i="4678"/>
  <c r="D87" i="4678" s="1"/>
  <c r="E69" i="4678"/>
  <c r="E87" i="4678" s="1"/>
  <c r="B70" i="4678"/>
  <c r="B88" i="4678" s="1"/>
  <c r="C70" i="4678"/>
  <c r="C88" i="4678" s="1"/>
  <c r="D70" i="4678"/>
  <c r="D88" i="4678" s="1"/>
  <c r="E70" i="4678"/>
  <c r="E88" i="4678" s="1"/>
  <c r="B71" i="4678"/>
  <c r="B89" i="4678" s="1"/>
  <c r="C71" i="4678"/>
  <c r="C89" i="4678" s="1"/>
  <c r="D71" i="4678"/>
  <c r="D89" i="4678" s="1"/>
  <c r="E71" i="4678"/>
  <c r="E89" i="4678" s="1"/>
  <c r="B72" i="4678"/>
  <c r="B90" i="4678" s="1"/>
  <c r="C72" i="4678"/>
  <c r="C90" i="4678" s="1"/>
  <c r="D72" i="4678"/>
  <c r="D90" i="4678" s="1"/>
  <c r="E72" i="4678"/>
  <c r="E90" i="4678" s="1"/>
  <c r="B73" i="4678"/>
  <c r="B91" i="4678" s="1"/>
  <c r="C73" i="4678"/>
  <c r="C91" i="4678" s="1"/>
  <c r="D73" i="4678"/>
  <c r="D91" i="4678" s="1"/>
  <c r="E73" i="4678"/>
  <c r="E91" i="4678" s="1"/>
  <c r="B74" i="4678"/>
  <c r="B92" i="4678" s="1"/>
  <c r="C74" i="4678"/>
  <c r="C92" i="4678" s="1"/>
  <c r="D74" i="4678"/>
  <c r="D92" i="4678" s="1"/>
  <c r="E74" i="4678"/>
  <c r="E92" i="4678" s="1"/>
  <c r="B75" i="4678"/>
  <c r="B93" i="4678" s="1"/>
  <c r="C75" i="4678"/>
  <c r="C93" i="4678" s="1"/>
  <c r="D75" i="4678"/>
  <c r="D93" i="4678" s="1"/>
  <c r="E75" i="4678"/>
  <c r="E93" i="4678" s="1"/>
  <c r="C63" i="4678"/>
  <c r="C81" i="4678" s="1"/>
  <c r="D63" i="4678"/>
  <c r="D81" i="4678" s="1"/>
  <c r="E63" i="4678"/>
  <c r="E81" i="4678" s="1"/>
  <c r="B63" i="4678"/>
  <c r="B81" i="4678" s="1"/>
  <c r="R92" i="4678"/>
  <c r="I88" i="4678"/>
  <c r="C85" i="4678"/>
  <c r="T11" i="4686"/>
  <c r="I38" i="4689"/>
  <c r="I39" i="4689"/>
  <c r="I40" i="4689"/>
  <c r="I41" i="4689"/>
  <c r="I42" i="4689"/>
  <c r="I43" i="4689"/>
  <c r="I44" i="4689"/>
  <c r="I45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E10" i="4681"/>
  <c r="C10" i="4681"/>
  <c r="D10" i="4681"/>
  <c r="B10" i="4681"/>
  <c r="C5" i="4689"/>
  <c r="I6" i="4689"/>
  <c r="I5" i="4689"/>
  <c r="J43" i="4689"/>
  <c r="J40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I15" i="4689"/>
  <c r="I14" i="4689"/>
  <c r="I13" i="4689"/>
  <c r="I12" i="4689"/>
  <c r="I11" i="4689"/>
  <c r="I10" i="4689"/>
  <c r="AJ8" i="4688"/>
  <c r="O8" i="4688"/>
  <c r="Y8" i="4688"/>
  <c r="S6" i="4681"/>
  <c r="S6" i="4686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X18" i="4688"/>
  <c r="BM17" i="4688" s="1"/>
  <c r="V18" i="4688"/>
  <c r="BK17" i="4688" s="1"/>
  <c r="T18" i="4688"/>
  <c r="BI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AE21" i="4688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AN26" i="4688"/>
  <c r="CB18" i="4688" s="1"/>
  <c r="AL26" i="4688"/>
  <c r="BZ18" i="4688" s="1"/>
  <c r="L6" i="4681"/>
  <c r="D6" i="4681"/>
  <c r="E5" i="4681"/>
  <c r="J11" i="4689" l="1"/>
  <c r="J10" i="4689"/>
  <c r="AL13" i="4688"/>
  <c r="AL29" i="4688" s="1"/>
  <c r="U21" i="4678"/>
  <c r="J30" i="4689"/>
  <c r="J23" i="4688" s="1"/>
  <c r="J36" i="4689"/>
  <c r="J33" i="4689"/>
  <c r="Z23" i="4688" s="1"/>
  <c r="J32" i="4689"/>
  <c r="J16" i="4689"/>
  <c r="AF15" i="4688" s="1"/>
  <c r="J14" i="4689"/>
  <c r="U15" i="4688" s="1"/>
  <c r="J13" i="4689"/>
  <c r="P15" i="4688" s="1"/>
  <c r="D15" i="4688"/>
  <c r="AO22" i="4688"/>
  <c r="CC19" i="4688" s="1"/>
  <c r="AN22" i="4688"/>
  <c r="CB19" i="4688" s="1"/>
  <c r="AM22" i="4688"/>
  <c r="CA19" i="4688" s="1"/>
  <c r="AL22" i="4688"/>
  <c r="BZ19" i="4688" s="1"/>
  <c r="AJ22" i="4688"/>
  <c r="BX19" i="4688" s="1"/>
  <c r="AH22" i="4688"/>
  <c r="BV19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D23" i="4688"/>
  <c r="J29" i="4689"/>
  <c r="AK19" i="4688"/>
  <c r="AF19" i="4688"/>
  <c r="J27" i="4689"/>
  <c r="P19" i="4688"/>
  <c r="Z19" i="4688"/>
  <c r="U19" i="4688"/>
  <c r="G19" i="4688"/>
  <c r="J19" i="4689"/>
  <c r="J21" i="4689"/>
  <c r="J18" i="4689"/>
  <c r="AO15" i="4688" s="1"/>
  <c r="J17" i="4689"/>
  <c r="AK15" i="4688" s="1"/>
  <c r="J15" i="4689"/>
  <c r="Z15" i="4688" s="1"/>
  <c r="J15" i="4688"/>
  <c r="G15" i="4688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E29" i="4688"/>
  <c r="AH14" i="4688"/>
  <c r="BV12" i="4688" s="1"/>
  <c r="AJ14" i="4688"/>
  <c r="BX12" i="4688" s="1"/>
  <c r="AG29" i="4688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L14" i="4688" l="1"/>
  <c r="BZ12" i="4688" s="1"/>
  <c r="AO14" i="4688"/>
  <c r="CC12" i="4688" s="1"/>
  <c r="AK30" i="4688"/>
  <c r="BY20" i="4688" s="1"/>
  <c r="AN14" i="4688"/>
  <c r="CB12" i="4688" s="1"/>
  <c r="AM14" i="4688"/>
  <c r="CA12" i="4688" s="1"/>
  <c r="N12" i="4681"/>
  <c r="BU19" i="4688"/>
  <c r="AD24" i="4688"/>
  <c r="AU19" i="4688"/>
  <c r="B24" i="4688"/>
  <c r="BE19" i="4688"/>
  <c r="M24" i="4688"/>
  <c r="BU12" i="4688"/>
  <c r="AU12" i="4688"/>
  <c r="B16" i="4688"/>
  <c r="BE12" i="4688"/>
  <c r="M16" i="4688"/>
  <c r="Z30" i="4688"/>
  <c r="BO20" i="4688" s="1"/>
  <c r="W30" i="4688"/>
  <c r="BL20" i="4688" s="1"/>
  <c r="R30" i="4688"/>
  <c r="BG20" i="4688" s="1"/>
  <c r="I30" i="4688"/>
  <c r="AY20" i="4688" s="1"/>
  <c r="H30" i="4688"/>
  <c r="AX20" i="4688" s="1"/>
  <c r="AH30" i="4688"/>
  <c r="BV20" i="4688" s="1"/>
  <c r="U23" i="4678"/>
  <c r="AI30" i="4688"/>
  <c r="BW20" i="4688" s="1"/>
  <c r="V30" i="4688"/>
  <c r="BK20" i="4688" s="1"/>
  <c r="S30" i="4688"/>
  <c r="BH20" i="4688" s="1"/>
  <c r="AA30" i="4688"/>
  <c r="BP20" i="4688" s="1"/>
  <c r="AL30" i="4688"/>
  <c r="BZ20" i="4688" s="1"/>
  <c r="AM30" i="4688"/>
  <c r="CA20" i="4688" s="1"/>
  <c r="AO30" i="4688"/>
  <c r="CC20" i="4688" s="1"/>
  <c r="AJ30" i="4688"/>
  <c r="BX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G13" i="4681"/>
  <c r="U23" i="4686"/>
  <c r="U13" i="4681"/>
  <c r="N16" i="4681"/>
  <c r="N23" i="4686"/>
  <c r="G23" i="4686"/>
  <c r="U20" i="4681"/>
  <c r="G14" i="4681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D16" i="4688" l="1"/>
  <c r="AK16" i="4688" s="1"/>
  <c r="AO24" i="4688"/>
  <c r="AK24" i="4688"/>
  <c r="AF24" i="4688"/>
  <c r="Z24" i="4688"/>
  <c r="P24" i="4688"/>
  <c r="U24" i="4688"/>
  <c r="J24" i="4688"/>
  <c r="G24" i="4688"/>
  <c r="D24" i="4688"/>
  <c r="Z16" i="4688"/>
  <c r="P16" i="4688"/>
  <c r="U16" i="4688"/>
  <c r="J16" i="4688"/>
  <c r="G16" i="4688"/>
  <c r="D16" i="4688"/>
  <c r="N23" i="4681"/>
  <c r="U23" i="4681"/>
  <c r="G23" i="4681"/>
  <c r="AO16" i="4688" l="1"/>
  <c r="AF16" i="4688"/>
</calcChain>
</file>

<file path=xl/sharedStrings.xml><?xml version="1.0" encoding="utf-8"?>
<sst xmlns="http://schemas.openxmlformats.org/spreadsheetml/2006/main" count="589" uniqueCount="155">
  <si>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</si>
  <si>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</si>
  <si>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</si>
  <si>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</si>
  <si>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</si>
  <si>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</si>
  <si>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</si>
  <si>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</si>
  <si>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</si>
  <si>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</si>
  <si>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</si>
  <si>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</si>
  <si>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</si>
  <si>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</si>
  <si>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</si>
  <si>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</si>
  <si>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</si>
  <si>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</si>
  <si>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</si>
  <si>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</si>
  <si>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</si>
  <si>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</si>
  <si>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</si>
  <si>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</si>
  <si>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</si>
  <si>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</si>
  <si>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</si>
  <si>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</si>
  <si>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</si>
  <si>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</si>
  <si>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</si>
  <si>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</si>
  <si>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</si>
  <si>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</si>
  <si>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</si>
  <si>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</si>
  <si>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</si>
  <si>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</si>
  <si>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</si>
  <si>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</si>
  <si>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</si>
  <si>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</si>
  <si>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</si>
  <si>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</si>
  <si>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</si>
  <si>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</si>
  <si>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</si>
  <si>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</si>
  <si>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</si>
  <si>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</si>
  <si>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</si>
  <si>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</si>
  <si>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</si>
  <si>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</si>
  <si>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</si>
  <si>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</si>
  <si>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</si>
  <si>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</si>
  <si>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</si>
  <si>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</si>
  <si>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</si>
  <si>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</si>
  <si>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</si>
  <si>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</si>
  <si>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</si>
  <si>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</si>
  <si>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</si>
  <si>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</si>
  <si>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</si>
  <si>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</si>
  <si>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</si>
  <si>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</si>
  <si>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</si>
  <si>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</si>
  <si>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</si>
  <si>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</si>
  <si>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</si>
  <si>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</si>
  <si>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</si>
  <si>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</si>
  <si>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</si>
  <si>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</si>
  <si>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</si>
  <si>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</si>
  <si>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</si>
  <si>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</si>
  <si>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</si>
  <si>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</si>
  <si>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</si>
  <si>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</si>
  <si>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</si>
  <si>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</si>
  <si>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</si>
  <si>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</si>
  <si>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</si>
  <si>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</si>
  <si>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</si>
  <si>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</si>
  <si>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</si>
  <si>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</si>
  <si>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</si>
  <si>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</si>
  <si>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</si>
  <si>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</si>
  <si>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</si>
  <si>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</si>
  <si>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</si>
  <si>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</si>
  <si>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</si>
  <si>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</si>
  <si>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</si>
  <si>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</si>
  <si>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</si>
  <si>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</si>
  <si>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</si>
  <si>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</si>
  <si>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</si>
  <si>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</si>
  <si>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</si>
  <si>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</si>
  <si>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</si>
  <si>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</si>
  <si>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</si>
  <si>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</si>
  <si>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</si>
  <si>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</si>
  <si>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</si>
  <si>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</si>
  <si>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</si>
  <si>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</si>
  <si>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</si>
  <si>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</si>
  <si>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</si>
  <si>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</si>
  <si>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</si>
  <si>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</si>
  <si>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</si>
  <si>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</si>
  <si>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</si>
  <si>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</si>
  <si>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</si>
  <si>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</si>
  <si>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</si>
  <si>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</si>
  <si>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</si>
  <si>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</si>
  <si>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</si>
  <si>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70 X CARRERA 41</t>
  </si>
  <si>
    <t>G1 DI</t>
  </si>
  <si>
    <t>G1 IZ</t>
  </si>
  <si>
    <t>G3 DE</t>
  </si>
  <si>
    <t>G3 DI</t>
  </si>
  <si>
    <t xml:space="preserve">VOL MAX </t>
  </si>
  <si>
    <t>JULIO VASQUEZ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</si>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</sst>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Alignment="1" applyProtection="1">
      <alignment horizontal="center" vertic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 applyProtection="1">
      <alignment horizontal="center"/>
    </xf>
    <xf numFmtId="1" fontId="18" fillId="0" borderId="0" xfId="0" applyNumberFormat="1" applyFont="1" applyAlignment="1">
      <alignment horizont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94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140.5</c:v>
                </c:pt>
                <c:pt idx="1">
                  <c:v>154</c:v>
                </c:pt>
                <c:pt idx="2">
                  <c:v>139.5</c:v>
                </c:pt>
                <c:pt idx="3">
                  <c:v>162</c:v>
                </c:pt>
                <c:pt idx="4">
                  <c:v>152.5</c:v>
                </c:pt>
                <c:pt idx="5">
                  <c:v>157.5</c:v>
                </c:pt>
                <c:pt idx="6">
                  <c:v>149</c:v>
                </c:pt>
                <c:pt idx="7">
                  <c:v>157</c:v>
                </c:pt>
                <c:pt idx="8">
                  <c:v>163.5</c:v>
                </c:pt>
                <c:pt idx="9">
                  <c:v>157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66208"/>
        <c:axId val="76378112"/>
      </c:barChart>
      <c:catAx>
        <c:axId val="7636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4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8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78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66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154.5</c:v>
                </c:pt>
                <c:pt idx="1">
                  <c:v>146</c:v>
                </c:pt>
                <c:pt idx="2">
                  <c:v>136</c:v>
                </c:pt>
                <c:pt idx="3">
                  <c:v>166</c:v>
                </c:pt>
                <c:pt idx="4">
                  <c:v>180.5</c:v>
                </c:pt>
                <c:pt idx="5">
                  <c:v>175</c:v>
                </c:pt>
                <c:pt idx="6">
                  <c:v>193</c:v>
                </c:pt>
                <c:pt idx="7">
                  <c:v>182.5</c:v>
                </c:pt>
                <c:pt idx="8">
                  <c:v>169.5</c:v>
                </c:pt>
                <c:pt idx="9">
                  <c:v>163.5</c:v>
                </c:pt>
                <c:pt idx="10">
                  <c:v>127</c:v>
                </c:pt>
                <c:pt idx="11">
                  <c:v>103.5</c:v>
                </c:pt>
                <c:pt idx="12">
                  <c:v>133</c:v>
                </c:pt>
                <c:pt idx="13">
                  <c:v>148</c:v>
                </c:pt>
                <c:pt idx="14">
                  <c:v>172</c:v>
                </c:pt>
                <c:pt idx="15">
                  <c:v>161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93856"/>
        <c:axId val="77142656"/>
      </c:barChart>
      <c:catAx>
        <c:axId val="76393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42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142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93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2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3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192</c:v>
                </c:pt>
                <c:pt idx="1">
                  <c:v>205.5</c:v>
                </c:pt>
                <c:pt idx="2">
                  <c:v>190</c:v>
                </c:pt>
                <c:pt idx="3">
                  <c:v>202.5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162752"/>
        <c:axId val="77207040"/>
      </c:barChart>
      <c:catAx>
        <c:axId val="7716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07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07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8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162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94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217.5</c:v>
                </c:pt>
                <c:pt idx="1">
                  <c:v>247.5</c:v>
                </c:pt>
                <c:pt idx="2">
                  <c:v>294</c:v>
                </c:pt>
                <c:pt idx="3">
                  <c:v>317</c:v>
                </c:pt>
                <c:pt idx="4">
                  <c:v>284</c:v>
                </c:pt>
                <c:pt idx="5">
                  <c:v>263</c:v>
                </c:pt>
                <c:pt idx="6">
                  <c:v>270.5</c:v>
                </c:pt>
                <c:pt idx="7">
                  <c:v>275.5</c:v>
                </c:pt>
                <c:pt idx="8">
                  <c:v>296</c:v>
                </c:pt>
                <c:pt idx="9">
                  <c:v>269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496896"/>
        <c:axId val="78500224"/>
      </c:barChart>
      <c:catAx>
        <c:axId val="7849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500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50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496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2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275.5</c:v>
                </c:pt>
                <c:pt idx="1">
                  <c:v>274</c:v>
                </c:pt>
                <c:pt idx="2">
                  <c:v>270.5</c:v>
                </c:pt>
                <c:pt idx="3">
                  <c:v>308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92192"/>
        <c:axId val="78803712"/>
      </c:barChart>
      <c:catAx>
        <c:axId val="78792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03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80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8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921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67"/>
          <c:y val="3.22580645161292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99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237.5</c:v>
                </c:pt>
                <c:pt idx="1">
                  <c:v>246</c:v>
                </c:pt>
                <c:pt idx="2">
                  <c:v>255.5</c:v>
                </c:pt>
                <c:pt idx="3">
                  <c:v>259.5</c:v>
                </c:pt>
                <c:pt idx="4">
                  <c:v>313</c:v>
                </c:pt>
                <c:pt idx="5">
                  <c:v>313</c:v>
                </c:pt>
                <c:pt idx="6">
                  <c:v>307</c:v>
                </c:pt>
                <c:pt idx="7">
                  <c:v>320.5</c:v>
                </c:pt>
                <c:pt idx="8">
                  <c:v>292.5</c:v>
                </c:pt>
                <c:pt idx="9">
                  <c:v>278</c:v>
                </c:pt>
                <c:pt idx="10">
                  <c:v>217</c:v>
                </c:pt>
                <c:pt idx="11">
                  <c:v>191.5</c:v>
                </c:pt>
                <c:pt idx="12">
                  <c:v>218.5</c:v>
                </c:pt>
                <c:pt idx="13">
                  <c:v>300.5</c:v>
                </c:pt>
                <c:pt idx="14">
                  <c:v>281.5</c:v>
                </c:pt>
                <c:pt idx="15">
                  <c:v>262.5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836096"/>
        <c:axId val="78839168"/>
      </c:barChart>
      <c:catAx>
        <c:axId val="7883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39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839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7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8360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94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679E-2"/>
          <c:y val="0.22875963005278591"/>
          <c:w val="0.9084711573481807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358</c:v>
                </c:pt>
                <c:pt idx="1">
                  <c:v>401.5</c:v>
                </c:pt>
                <c:pt idx="2">
                  <c:v>433.5</c:v>
                </c:pt>
                <c:pt idx="3">
                  <c:v>479</c:v>
                </c:pt>
                <c:pt idx="4">
                  <c:v>436.5</c:v>
                </c:pt>
                <c:pt idx="5">
                  <c:v>420.5</c:v>
                </c:pt>
                <c:pt idx="6">
                  <c:v>419.5</c:v>
                </c:pt>
                <c:pt idx="7">
                  <c:v>432.5</c:v>
                </c:pt>
                <c:pt idx="8">
                  <c:v>459.5</c:v>
                </c:pt>
                <c:pt idx="9">
                  <c:v>426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099968"/>
        <c:axId val="80131968"/>
      </c:barChart>
      <c:catAx>
        <c:axId val="8009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131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131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99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2"/>
          <c:y val="3.26799471503982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467.5</c:v>
                </c:pt>
                <c:pt idx="1">
                  <c:v>479.5</c:v>
                </c:pt>
                <c:pt idx="2">
                  <c:v>460.5</c:v>
                </c:pt>
                <c:pt idx="3">
                  <c:v>510.5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192640"/>
        <c:axId val="80195968"/>
      </c:barChart>
      <c:catAx>
        <c:axId val="8019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19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19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83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192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392</c:v>
                </c:pt>
                <c:pt idx="1">
                  <c:v>392</c:v>
                </c:pt>
                <c:pt idx="2">
                  <c:v>391.5</c:v>
                </c:pt>
                <c:pt idx="3">
                  <c:v>425.5</c:v>
                </c:pt>
                <c:pt idx="4">
                  <c:v>493.5</c:v>
                </c:pt>
                <c:pt idx="5">
                  <c:v>488</c:v>
                </c:pt>
                <c:pt idx="6">
                  <c:v>500</c:v>
                </c:pt>
                <c:pt idx="7">
                  <c:v>503</c:v>
                </c:pt>
                <c:pt idx="8">
                  <c:v>462</c:v>
                </c:pt>
                <c:pt idx="9">
                  <c:v>441.5</c:v>
                </c:pt>
                <c:pt idx="10">
                  <c:v>344</c:v>
                </c:pt>
                <c:pt idx="11">
                  <c:v>295</c:v>
                </c:pt>
                <c:pt idx="12">
                  <c:v>351.5</c:v>
                </c:pt>
                <c:pt idx="13">
                  <c:v>448.5</c:v>
                </c:pt>
                <c:pt idx="14">
                  <c:v>453.5</c:v>
                </c:pt>
                <c:pt idx="15">
                  <c:v>423.5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0203136"/>
        <c:axId val="80820864"/>
      </c:barChart>
      <c:catAx>
        <c:axId val="80203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39"/>
              <c:y val="0.866244732299754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82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82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4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203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55" r="0.750000000000003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3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596</c:v>
                </c:pt>
                <c:pt idx="4">
                  <c:v>608</c:v>
                </c:pt>
                <c:pt idx="5">
                  <c:v>611.5</c:v>
                </c:pt>
                <c:pt idx="6">
                  <c:v>621</c:v>
                </c:pt>
                <c:pt idx="7">
                  <c:v>616</c:v>
                </c:pt>
                <c:pt idx="8">
                  <c:v>627</c:v>
                </c:pt>
                <c:pt idx="9">
                  <c:v>626.5</c:v>
                </c:pt>
                <c:pt idx="13">
                  <c:v>602.5</c:v>
                </c:pt>
                <c:pt idx="14">
                  <c:v>628.5</c:v>
                </c:pt>
                <c:pt idx="15">
                  <c:v>657.5</c:v>
                </c:pt>
                <c:pt idx="16">
                  <c:v>714.5</c:v>
                </c:pt>
                <c:pt idx="17">
                  <c:v>731</c:v>
                </c:pt>
                <c:pt idx="18">
                  <c:v>720</c:v>
                </c:pt>
                <c:pt idx="19">
                  <c:v>708.5</c:v>
                </c:pt>
                <c:pt idx="20">
                  <c:v>642.5</c:v>
                </c:pt>
                <c:pt idx="21">
                  <c:v>563.5</c:v>
                </c:pt>
                <c:pt idx="22">
                  <c:v>527</c:v>
                </c:pt>
                <c:pt idx="23">
                  <c:v>511.5</c:v>
                </c:pt>
                <c:pt idx="24">
                  <c:v>556.5</c:v>
                </c:pt>
                <c:pt idx="25">
                  <c:v>614</c:v>
                </c:pt>
                <c:pt idx="29">
                  <c:v>790</c:v>
                </c:pt>
                <c:pt idx="30">
                  <c:v>598</c:v>
                </c:pt>
                <c:pt idx="31">
                  <c:v>392.5</c:v>
                </c:pt>
                <c:pt idx="32">
                  <c:v>202.5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1076</c:v>
                </c:pt>
                <c:pt idx="4">
                  <c:v>1142.5</c:v>
                </c:pt>
                <c:pt idx="5">
                  <c:v>1158</c:v>
                </c:pt>
                <c:pt idx="6">
                  <c:v>1134.5</c:v>
                </c:pt>
                <c:pt idx="7">
                  <c:v>1093</c:v>
                </c:pt>
                <c:pt idx="8">
                  <c:v>1105</c:v>
                </c:pt>
                <c:pt idx="9">
                  <c:v>1111</c:v>
                </c:pt>
                <c:pt idx="13">
                  <c:v>998.5</c:v>
                </c:pt>
                <c:pt idx="14">
                  <c:v>1074</c:v>
                </c:pt>
                <c:pt idx="15">
                  <c:v>1141</c:v>
                </c:pt>
                <c:pt idx="16">
                  <c:v>1192.5</c:v>
                </c:pt>
                <c:pt idx="17">
                  <c:v>1253.5</c:v>
                </c:pt>
                <c:pt idx="18">
                  <c:v>1233</c:v>
                </c:pt>
                <c:pt idx="19">
                  <c:v>1198</c:v>
                </c:pt>
                <c:pt idx="20">
                  <c:v>1108</c:v>
                </c:pt>
                <c:pt idx="21">
                  <c:v>979</c:v>
                </c:pt>
                <c:pt idx="22">
                  <c:v>905</c:v>
                </c:pt>
                <c:pt idx="23">
                  <c:v>927.5</c:v>
                </c:pt>
                <c:pt idx="24">
                  <c:v>992</c:v>
                </c:pt>
                <c:pt idx="25">
                  <c:v>1063</c:v>
                </c:pt>
                <c:pt idx="29">
                  <c:v>1128</c:v>
                </c:pt>
                <c:pt idx="30">
                  <c:v>852.5</c:v>
                </c:pt>
                <c:pt idx="31">
                  <c:v>578.5</c:v>
                </c:pt>
                <c:pt idx="32">
                  <c:v>308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1672</c:v>
                </c:pt>
                <c:pt idx="4">
                  <c:v>1750.5</c:v>
                </c:pt>
                <c:pt idx="5">
                  <c:v>1769.5</c:v>
                </c:pt>
                <c:pt idx="6">
                  <c:v>1755.5</c:v>
                </c:pt>
                <c:pt idx="7">
                  <c:v>1709</c:v>
                </c:pt>
                <c:pt idx="8">
                  <c:v>1732</c:v>
                </c:pt>
                <c:pt idx="9">
                  <c:v>1737.5</c:v>
                </c:pt>
                <c:pt idx="13">
                  <c:v>1601</c:v>
                </c:pt>
                <c:pt idx="14">
                  <c:v>1702.5</c:v>
                </c:pt>
                <c:pt idx="15">
                  <c:v>1798.5</c:v>
                </c:pt>
                <c:pt idx="16">
                  <c:v>1907</c:v>
                </c:pt>
                <c:pt idx="17">
                  <c:v>1984.5</c:v>
                </c:pt>
                <c:pt idx="18">
                  <c:v>1953</c:v>
                </c:pt>
                <c:pt idx="19">
                  <c:v>1906.5</c:v>
                </c:pt>
                <c:pt idx="20">
                  <c:v>1750.5</c:v>
                </c:pt>
                <c:pt idx="21">
                  <c:v>1542.5</c:v>
                </c:pt>
                <c:pt idx="22">
                  <c:v>1432</c:v>
                </c:pt>
                <c:pt idx="23">
                  <c:v>1439</c:v>
                </c:pt>
                <c:pt idx="24">
                  <c:v>1548.5</c:v>
                </c:pt>
                <c:pt idx="25">
                  <c:v>1677</c:v>
                </c:pt>
                <c:pt idx="29">
                  <c:v>1918</c:v>
                </c:pt>
                <c:pt idx="30">
                  <c:v>1450.5</c:v>
                </c:pt>
                <c:pt idx="31">
                  <c:v>971</c:v>
                </c:pt>
                <c:pt idx="32">
                  <c:v>510.5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007680"/>
        <c:axId val="74009216"/>
      </c:lineChart>
      <c:catAx>
        <c:axId val="740076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00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092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0076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66" r="0.750000000000003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70798" y="95250"/>
          <a:ext cx="2281604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0</xdr:row>
      <xdr:rowOff>136070</xdr:rowOff>
    </xdr:from>
    <xdr:to>
      <xdr:col>36</xdr:col>
      <xdr:colOff>20359</xdr:colOff>
      <xdr:row>5</xdr:row>
      <xdr:rowOff>146537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12281" y="136070"/>
          <a:ext cx="1716018" cy="921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topLeftCell="A4" zoomScaleNormal="100" workbookViewId="0">
      <selection activeCell="W18" sqref="W18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9" t="s">
        <v>38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1" t="s">
        <v>60</v>
      </c>
      <c r="F4" s="181"/>
      <c r="G4" s="181"/>
      <c r="H4" s="18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1" t="s">
        <v>56</v>
      </c>
      <c r="B5" s="171"/>
      <c r="C5" s="171"/>
      <c r="D5" s="181" t="s">
        <v>147</v>
      </c>
      <c r="E5" s="181"/>
      <c r="F5" s="181"/>
      <c r="G5" s="181"/>
      <c r="H5" s="181"/>
      <c r="I5" s="171" t="s">
        <v>53</v>
      </c>
      <c r="J5" s="171"/>
      <c r="K5" s="171"/>
      <c r="L5" s="182">
        <v>1371</v>
      </c>
      <c r="M5" s="182"/>
      <c r="N5" s="182"/>
      <c r="O5" s="12"/>
      <c r="P5" s="171" t="s">
        <v>57</v>
      </c>
      <c r="Q5" s="171"/>
      <c r="R5" s="171"/>
      <c r="S5" s="180" t="s">
        <v>62</v>
      </c>
      <c r="T5" s="180"/>
      <c r="U5" s="180"/>
    </row>
    <row r="6" spans="1:28" ht="12.75" customHeight="1" x14ac:dyDescent="0.2">
      <c r="A6" s="171" t="s">
        <v>55</v>
      </c>
      <c r="B6" s="171"/>
      <c r="C6" s="171"/>
      <c r="D6" s="178" t="s">
        <v>154</v>
      </c>
      <c r="E6" s="178"/>
      <c r="F6" s="178"/>
      <c r="G6" s="178"/>
      <c r="H6" s="178"/>
      <c r="I6" s="171" t="s">
        <v>59</v>
      </c>
      <c r="J6" s="171"/>
      <c r="K6" s="171"/>
      <c r="L6" s="183">
        <v>2</v>
      </c>
      <c r="M6" s="183"/>
      <c r="N6" s="183"/>
      <c r="O6" s="42"/>
      <c r="P6" s="171" t="s">
        <v>58</v>
      </c>
      <c r="Q6" s="171"/>
      <c r="R6" s="171"/>
      <c r="S6" s="176">
        <v>44378</v>
      </c>
      <c r="T6" s="176"/>
      <c r="U6" s="176"/>
    </row>
    <row r="7" spans="1:28" ht="7.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9" t="s">
        <v>36</v>
      </c>
      <c r="B8" s="172" t="s">
        <v>34</v>
      </c>
      <c r="C8" s="173"/>
      <c r="D8" s="173"/>
      <c r="E8" s="174"/>
      <c r="F8" s="169" t="s">
        <v>35</v>
      </c>
      <c r="G8" s="169" t="s">
        <v>37</v>
      </c>
      <c r="H8" s="169" t="s">
        <v>36</v>
      </c>
      <c r="I8" s="172" t="s">
        <v>34</v>
      </c>
      <c r="J8" s="173"/>
      <c r="K8" s="173"/>
      <c r="L8" s="174"/>
      <c r="M8" s="169" t="s">
        <v>35</v>
      </c>
      <c r="N8" s="169" t="s">
        <v>37</v>
      </c>
      <c r="O8" s="169" t="s">
        <v>36</v>
      </c>
      <c r="P8" s="172" t="s">
        <v>34</v>
      </c>
      <c r="Q8" s="173"/>
      <c r="R8" s="173"/>
      <c r="S8" s="174"/>
      <c r="T8" s="169" t="s">
        <v>35</v>
      </c>
      <c r="U8" s="169" t="s">
        <v>37</v>
      </c>
    </row>
    <row r="9" spans="1:28" ht="12" customHeight="1" x14ac:dyDescent="0.2">
      <c r="A9" s="170"/>
      <c r="B9" s="15" t="s">
        <v>52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7" t="s">
        <v>52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7" t="s">
        <v>52</v>
      </c>
      <c r="Q9" s="17" t="s">
        <v>0</v>
      </c>
      <c r="R9" s="15" t="s">
        <v>2</v>
      </c>
      <c r="S9" s="16" t="s">
        <v>3</v>
      </c>
      <c r="T9" s="170"/>
      <c r="U9" s="170"/>
    </row>
    <row r="10" spans="1:28" ht="24" customHeight="1" x14ac:dyDescent="0.2">
      <c r="A10" s="18" t="s">
        <v>11</v>
      </c>
      <c r="B10" s="46">
        <v>46</v>
      </c>
      <c r="C10" s="46">
        <v>91</v>
      </c>
      <c r="D10" s="46">
        <v>12</v>
      </c>
      <c r="E10" s="46">
        <v>1</v>
      </c>
      <c r="F10" s="6">
        <f t="shared" ref="F10:F22" si="0">B10*0.5+C10*1+D10*2+E10*2.5</f>
        <v>140.5</v>
      </c>
      <c r="G10" s="2"/>
      <c r="H10" s="19" t="s">
        <v>4</v>
      </c>
      <c r="I10" s="46">
        <v>55</v>
      </c>
      <c r="J10" s="46">
        <v>112</v>
      </c>
      <c r="K10" s="46">
        <v>7</v>
      </c>
      <c r="L10" s="46">
        <v>5</v>
      </c>
      <c r="M10" s="6">
        <f t="shared" ref="M10:M22" si="1">I10*0.5+J10*1+K10*2+L10*2.5</f>
        <v>166</v>
      </c>
      <c r="N10" s="9">
        <f>F20+F21+F22+M10</f>
        <v>602.5</v>
      </c>
      <c r="O10" s="19" t="s">
        <v>43</v>
      </c>
      <c r="P10" s="46">
        <v>69</v>
      </c>
      <c r="Q10" s="46">
        <v>131</v>
      </c>
      <c r="R10" s="46">
        <v>7</v>
      </c>
      <c r="S10" s="46">
        <v>5</v>
      </c>
      <c r="T10" s="6">
        <f t="shared" ref="T10:T21" si="2">P10*0.5+Q10*1+R10*2+S10*2.5</f>
        <v>192</v>
      </c>
      <c r="U10" s="10"/>
      <c r="AB10" s="1"/>
    </row>
    <row r="11" spans="1:28" ht="24" customHeight="1" x14ac:dyDescent="0.2">
      <c r="A11" s="18" t="s">
        <v>14</v>
      </c>
      <c r="B11" s="46">
        <v>43</v>
      </c>
      <c r="C11" s="46">
        <v>95</v>
      </c>
      <c r="D11" s="46">
        <v>15</v>
      </c>
      <c r="E11" s="46">
        <v>3</v>
      </c>
      <c r="F11" s="6">
        <f t="shared" si="0"/>
        <v>154</v>
      </c>
      <c r="G11" s="2"/>
      <c r="H11" s="19" t="s">
        <v>5</v>
      </c>
      <c r="I11" s="46">
        <v>66</v>
      </c>
      <c r="J11" s="46">
        <v>119</v>
      </c>
      <c r="K11" s="46">
        <v>8</v>
      </c>
      <c r="L11" s="46">
        <v>5</v>
      </c>
      <c r="M11" s="6">
        <f t="shared" si="1"/>
        <v>180.5</v>
      </c>
      <c r="N11" s="9">
        <f>F21+F22+M10+M11</f>
        <v>628.5</v>
      </c>
      <c r="O11" s="19" t="s">
        <v>44</v>
      </c>
      <c r="P11" s="46">
        <v>82</v>
      </c>
      <c r="Q11" s="46">
        <v>147</v>
      </c>
      <c r="R11" s="46">
        <v>5</v>
      </c>
      <c r="S11" s="46">
        <v>3</v>
      </c>
      <c r="T11" s="6">
        <f t="shared" si="2"/>
        <v>205.5</v>
      </c>
      <c r="U11" s="2"/>
      <c r="AB11" s="1"/>
    </row>
    <row r="12" spans="1:28" ht="24" customHeight="1" x14ac:dyDescent="0.2">
      <c r="A12" s="18" t="s">
        <v>17</v>
      </c>
      <c r="B12" s="46">
        <v>45</v>
      </c>
      <c r="C12" s="46">
        <v>97</v>
      </c>
      <c r="D12" s="46">
        <v>10</v>
      </c>
      <c r="E12" s="46">
        <v>0</v>
      </c>
      <c r="F12" s="6">
        <f t="shared" si="0"/>
        <v>139.5</v>
      </c>
      <c r="G12" s="2"/>
      <c r="H12" s="19" t="s">
        <v>6</v>
      </c>
      <c r="I12" s="46">
        <v>61</v>
      </c>
      <c r="J12" s="46">
        <v>125</v>
      </c>
      <c r="K12" s="46">
        <v>6</v>
      </c>
      <c r="L12" s="46">
        <v>3</v>
      </c>
      <c r="M12" s="6">
        <f t="shared" si="1"/>
        <v>175</v>
      </c>
      <c r="N12" s="2">
        <f>F22+M10+M11+M12</f>
        <v>657.5</v>
      </c>
      <c r="O12" s="19" t="s">
        <v>32</v>
      </c>
      <c r="P12" s="46">
        <v>81</v>
      </c>
      <c r="Q12" s="46">
        <v>130</v>
      </c>
      <c r="R12" s="46">
        <v>6</v>
      </c>
      <c r="S12" s="46">
        <v>3</v>
      </c>
      <c r="T12" s="6">
        <f t="shared" si="2"/>
        <v>190</v>
      </c>
      <c r="U12" s="2"/>
      <c r="AB12" s="1"/>
    </row>
    <row r="13" spans="1:28" ht="24" customHeight="1" x14ac:dyDescent="0.2">
      <c r="A13" s="18" t="s">
        <v>19</v>
      </c>
      <c r="B13" s="46">
        <v>42</v>
      </c>
      <c r="C13" s="46">
        <v>120</v>
      </c>
      <c r="D13" s="46">
        <v>8</v>
      </c>
      <c r="E13" s="46">
        <v>2</v>
      </c>
      <c r="F13" s="6">
        <f t="shared" si="0"/>
        <v>162</v>
      </c>
      <c r="G13" s="2">
        <f t="shared" ref="G13:G19" si="3">F10+F11+F12+F13</f>
        <v>596</v>
      </c>
      <c r="H13" s="19" t="s">
        <v>7</v>
      </c>
      <c r="I13" s="46">
        <v>59</v>
      </c>
      <c r="J13" s="46">
        <v>142</v>
      </c>
      <c r="K13" s="46">
        <v>7</v>
      </c>
      <c r="L13" s="46">
        <v>3</v>
      </c>
      <c r="M13" s="6">
        <f t="shared" si="1"/>
        <v>193</v>
      </c>
      <c r="N13" s="2">
        <f t="shared" ref="N13:N18" si="4">M10+M11+M12+M13</f>
        <v>714.5</v>
      </c>
      <c r="O13" s="19" t="s">
        <v>33</v>
      </c>
      <c r="P13" s="46">
        <v>86</v>
      </c>
      <c r="Q13" s="46">
        <v>141</v>
      </c>
      <c r="R13" s="46">
        <v>8</v>
      </c>
      <c r="S13" s="46">
        <v>1</v>
      </c>
      <c r="T13" s="6">
        <f t="shared" si="2"/>
        <v>202.5</v>
      </c>
      <c r="U13" s="2">
        <f t="shared" ref="U13:U20" si="5">T10+T11+T12+T13</f>
        <v>790</v>
      </c>
      <c r="AB13" s="81">
        <v>241</v>
      </c>
    </row>
    <row r="14" spans="1:28" ht="24" customHeight="1" x14ac:dyDescent="0.2">
      <c r="A14" s="18" t="s">
        <v>21</v>
      </c>
      <c r="B14" s="46">
        <v>45</v>
      </c>
      <c r="C14" s="46">
        <v>110</v>
      </c>
      <c r="D14" s="46">
        <v>10</v>
      </c>
      <c r="E14" s="46">
        <v>0</v>
      </c>
      <c r="F14" s="6">
        <f t="shared" si="0"/>
        <v>152.5</v>
      </c>
      <c r="G14" s="2">
        <f t="shared" si="3"/>
        <v>608</v>
      </c>
      <c r="H14" s="19" t="s">
        <v>9</v>
      </c>
      <c r="I14" s="46">
        <v>55</v>
      </c>
      <c r="J14" s="46">
        <v>131</v>
      </c>
      <c r="K14" s="46">
        <v>7</v>
      </c>
      <c r="L14" s="46">
        <v>4</v>
      </c>
      <c r="M14" s="6">
        <f t="shared" si="1"/>
        <v>182.5</v>
      </c>
      <c r="N14" s="2">
        <f t="shared" si="4"/>
        <v>731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598</v>
      </c>
      <c r="AB14" s="81">
        <v>250</v>
      </c>
    </row>
    <row r="15" spans="1:28" ht="24" customHeight="1" x14ac:dyDescent="0.2">
      <c r="A15" s="18" t="s">
        <v>23</v>
      </c>
      <c r="B15" s="46">
        <v>52</v>
      </c>
      <c r="C15" s="46">
        <v>102</v>
      </c>
      <c r="D15" s="46">
        <v>11</v>
      </c>
      <c r="E15" s="46">
        <v>3</v>
      </c>
      <c r="F15" s="6">
        <f t="shared" si="0"/>
        <v>157.5</v>
      </c>
      <c r="G15" s="2">
        <f t="shared" si="3"/>
        <v>611.5</v>
      </c>
      <c r="H15" s="19" t="s">
        <v>12</v>
      </c>
      <c r="I15" s="46">
        <v>52</v>
      </c>
      <c r="J15" s="46">
        <v>121</v>
      </c>
      <c r="K15" s="46">
        <v>5</v>
      </c>
      <c r="L15" s="46">
        <v>5</v>
      </c>
      <c r="M15" s="6">
        <f t="shared" si="1"/>
        <v>169.5</v>
      </c>
      <c r="N15" s="2">
        <f t="shared" si="4"/>
        <v>720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392.5</v>
      </c>
      <c r="AB15" s="81">
        <v>262</v>
      </c>
    </row>
    <row r="16" spans="1:28" ht="24" customHeight="1" x14ac:dyDescent="0.2">
      <c r="A16" s="18" t="s">
        <v>39</v>
      </c>
      <c r="B16" s="46">
        <v>50</v>
      </c>
      <c r="C16" s="46">
        <v>107</v>
      </c>
      <c r="D16" s="46">
        <v>6</v>
      </c>
      <c r="E16" s="46">
        <v>2</v>
      </c>
      <c r="F16" s="6">
        <f t="shared" si="0"/>
        <v>149</v>
      </c>
      <c r="G16" s="2">
        <f t="shared" si="3"/>
        <v>621</v>
      </c>
      <c r="H16" s="19" t="s">
        <v>15</v>
      </c>
      <c r="I16" s="46">
        <v>49</v>
      </c>
      <c r="J16" s="46">
        <v>118</v>
      </c>
      <c r="K16" s="46">
        <v>8</v>
      </c>
      <c r="L16" s="46">
        <v>2</v>
      </c>
      <c r="M16" s="6">
        <f t="shared" si="1"/>
        <v>163.5</v>
      </c>
      <c r="N16" s="2">
        <f t="shared" si="4"/>
        <v>708.5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202.5</v>
      </c>
      <c r="AB16" s="81">
        <v>270.5</v>
      </c>
    </row>
    <row r="17" spans="1:28" ht="24" customHeight="1" x14ac:dyDescent="0.2">
      <c r="A17" s="18" t="s">
        <v>40</v>
      </c>
      <c r="B17" s="46">
        <v>62</v>
      </c>
      <c r="C17" s="46">
        <v>101</v>
      </c>
      <c r="D17" s="46">
        <v>10</v>
      </c>
      <c r="E17" s="46">
        <v>2</v>
      </c>
      <c r="F17" s="6">
        <f t="shared" si="0"/>
        <v>157</v>
      </c>
      <c r="G17" s="2">
        <f t="shared" si="3"/>
        <v>616</v>
      </c>
      <c r="H17" s="19" t="s">
        <v>18</v>
      </c>
      <c r="I17" s="46">
        <v>35</v>
      </c>
      <c r="J17" s="46">
        <v>95</v>
      </c>
      <c r="K17" s="46">
        <v>6</v>
      </c>
      <c r="L17" s="46">
        <v>1</v>
      </c>
      <c r="M17" s="6">
        <f t="shared" si="1"/>
        <v>127</v>
      </c>
      <c r="N17" s="2">
        <f t="shared" si="4"/>
        <v>642.5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53</v>
      </c>
      <c r="C18" s="46">
        <v>111</v>
      </c>
      <c r="D18" s="46">
        <v>8</v>
      </c>
      <c r="E18" s="46">
        <v>4</v>
      </c>
      <c r="F18" s="6">
        <f t="shared" si="0"/>
        <v>163.5</v>
      </c>
      <c r="G18" s="2">
        <f t="shared" si="3"/>
        <v>627</v>
      </c>
      <c r="H18" s="19" t="s">
        <v>20</v>
      </c>
      <c r="I18" s="46">
        <v>31</v>
      </c>
      <c r="J18" s="46">
        <v>76</v>
      </c>
      <c r="K18" s="46">
        <v>6</v>
      </c>
      <c r="L18" s="46">
        <v>0</v>
      </c>
      <c r="M18" s="6">
        <f t="shared" si="1"/>
        <v>103.5</v>
      </c>
      <c r="N18" s="2">
        <f t="shared" si="4"/>
        <v>563.5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43</v>
      </c>
      <c r="C19" s="47">
        <v>105</v>
      </c>
      <c r="D19" s="47">
        <v>9</v>
      </c>
      <c r="E19" s="47">
        <v>5</v>
      </c>
      <c r="F19" s="7">
        <f t="shared" si="0"/>
        <v>157</v>
      </c>
      <c r="G19" s="3">
        <f t="shared" si="3"/>
        <v>626.5</v>
      </c>
      <c r="H19" s="20" t="s">
        <v>22</v>
      </c>
      <c r="I19" s="45">
        <v>40</v>
      </c>
      <c r="J19" s="45">
        <v>90</v>
      </c>
      <c r="K19" s="45">
        <v>9</v>
      </c>
      <c r="L19" s="45">
        <v>2</v>
      </c>
      <c r="M19" s="6">
        <f t="shared" si="1"/>
        <v>133</v>
      </c>
      <c r="N19" s="2">
        <f>M16+M17+M18+M19</f>
        <v>527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42</v>
      </c>
      <c r="C20" s="45">
        <v>110</v>
      </c>
      <c r="D20" s="45">
        <v>8</v>
      </c>
      <c r="E20" s="45">
        <v>3</v>
      </c>
      <c r="F20" s="8">
        <f t="shared" si="0"/>
        <v>154.5</v>
      </c>
      <c r="G20" s="35"/>
      <c r="H20" s="19" t="s">
        <v>24</v>
      </c>
      <c r="I20" s="46">
        <v>46</v>
      </c>
      <c r="J20" s="46">
        <v>101</v>
      </c>
      <c r="K20" s="46">
        <v>7</v>
      </c>
      <c r="L20" s="46">
        <v>4</v>
      </c>
      <c r="M20" s="8">
        <f t="shared" si="1"/>
        <v>148</v>
      </c>
      <c r="N20" s="2">
        <f>M17+M18+M19+M20</f>
        <v>511.5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45</v>
      </c>
      <c r="C21" s="46">
        <v>104</v>
      </c>
      <c r="D21" s="46">
        <v>6</v>
      </c>
      <c r="E21" s="46">
        <v>3</v>
      </c>
      <c r="F21" s="6">
        <f t="shared" si="0"/>
        <v>146</v>
      </c>
      <c r="G21" s="36"/>
      <c r="H21" s="20" t="s">
        <v>25</v>
      </c>
      <c r="I21" s="46">
        <v>60</v>
      </c>
      <c r="J21" s="46">
        <v>110</v>
      </c>
      <c r="K21" s="46">
        <v>11</v>
      </c>
      <c r="L21" s="46">
        <v>4</v>
      </c>
      <c r="M21" s="6">
        <f t="shared" si="1"/>
        <v>172</v>
      </c>
      <c r="N21" s="2">
        <f>M18+M19+M20+M21</f>
        <v>556.5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>T18+T19+T20+T21</f>
        <v>0</v>
      </c>
      <c r="AB21" s="81">
        <v>299.5</v>
      </c>
    </row>
    <row r="22" spans="1:28" ht="24" customHeight="1" thickBot="1" x14ac:dyDescent="0.25">
      <c r="A22" s="19" t="s">
        <v>1</v>
      </c>
      <c r="B22" s="46">
        <v>42</v>
      </c>
      <c r="C22" s="46">
        <v>107</v>
      </c>
      <c r="D22" s="46">
        <v>4</v>
      </c>
      <c r="E22" s="46">
        <v>0</v>
      </c>
      <c r="F22" s="6">
        <f t="shared" si="0"/>
        <v>136</v>
      </c>
      <c r="G22" s="2"/>
      <c r="H22" s="21" t="s">
        <v>26</v>
      </c>
      <c r="I22" s="47">
        <v>60</v>
      </c>
      <c r="J22" s="47">
        <v>105</v>
      </c>
      <c r="K22" s="47">
        <v>8</v>
      </c>
      <c r="L22" s="47">
        <v>4</v>
      </c>
      <c r="M22" s="6">
        <f t="shared" si="1"/>
        <v>161</v>
      </c>
      <c r="N22" s="3">
        <f>M19+M20+M21+M22</f>
        <v>614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7" t="s">
        <v>47</v>
      </c>
      <c r="B23" s="188"/>
      <c r="C23" s="193" t="s">
        <v>50</v>
      </c>
      <c r="D23" s="194"/>
      <c r="E23" s="194"/>
      <c r="F23" s="195"/>
      <c r="G23" s="84">
        <f>MAX(G13:G19)</f>
        <v>627</v>
      </c>
      <c r="H23" s="191" t="s">
        <v>48</v>
      </c>
      <c r="I23" s="192"/>
      <c r="J23" s="184" t="s">
        <v>50</v>
      </c>
      <c r="K23" s="185"/>
      <c r="L23" s="185"/>
      <c r="M23" s="186"/>
      <c r="N23" s="85">
        <f>MAX(N10:N22)</f>
        <v>731</v>
      </c>
      <c r="O23" s="187" t="s">
        <v>49</v>
      </c>
      <c r="P23" s="188"/>
      <c r="Q23" s="193" t="s">
        <v>50</v>
      </c>
      <c r="R23" s="194"/>
      <c r="S23" s="194"/>
      <c r="T23" s="195"/>
      <c r="U23" s="84">
        <f>MAX(U13:U21)</f>
        <v>790</v>
      </c>
      <c r="AB23" s="1"/>
    </row>
    <row r="24" spans="1:28" ht="13.5" customHeight="1" x14ac:dyDescent="0.2">
      <c r="A24" s="189"/>
      <c r="B24" s="190"/>
      <c r="C24" s="82" t="s">
        <v>72</v>
      </c>
      <c r="D24" s="86"/>
      <c r="E24" s="86"/>
      <c r="F24" s="87" t="s">
        <v>88</v>
      </c>
      <c r="G24" s="88"/>
      <c r="H24" s="189"/>
      <c r="I24" s="190"/>
      <c r="J24" s="82" t="s">
        <v>72</v>
      </c>
      <c r="K24" s="86"/>
      <c r="L24" s="86"/>
      <c r="M24" s="87" t="s">
        <v>66</v>
      </c>
      <c r="N24" s="88"/>
      <c r="O24" s="189"/>
      <c r="P24" s="190"/>
      <c r="Q24" s="82" t="s">
        <v>72</v>
      </c>
      <c r="R24" s="86"/>
      <c r="S24" s="86"/>
      <c r="T24" s="87" t="s">
        <v>76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6" t="s">
        <v>51</v>
      </c>
      <c r="B26" s="196"/>
      <c r="C26" s="196"/>
      <c r="D26" s="196"/>
      <c r="E26" s="196"/>
      <c r="F26" s="141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 t="s">
        <v>149</v>
      </c>
      <c r="C61" s="4"/>
      <c r="D61" s="4"/>
      <c r="E61"/>
      <c r="F61"/>
      <c r="G61"/>
      <c r="H61"/>
      <c r="I61"/>
      <c r="J61"/>
      <c r="K61"/>
      <c r="L61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160" t="s">
        <v>52</v>
      </c>
      <c r="C62" s="160" t="s">
        <v>0</v>
      </c>
      <c r="D62" s="160" t="s">
        <v>2</v>
      </c>
      <c r="E62" s="160" t="s">
        <v>3</v>
      </c>
      <c r="F62" s="160"/>
      <c r="G62" s="160"/>
      <c r="H62" s="160"/>
      <c r="I62" s="160" t="s">
        <v>52</v>
      </c>
      <c r="J62" s="160" t="s">
        <v>0</v>
      </c>
      <c r="K62" s="160" t="s">
        <v>2</v>
      </c>
      <c r="L62" s="160" t="s">
        <v>3</v>
      </c>
      <c r="M62" s="160"/>
      <c r="N62" s="160"/>
      <c r="O62" s="160"/>
      <c r="P62" s="160" t="s">
        <v>52</v>
      </c>
      <c r="Q62" s="160" t="s">
        <v>0</v>
      </c>
      <c r="R62" s="160" t="s">
        <v>2</v>
      </c>
      <c r="S62" s="160" t="s">
        <v>3</v>
      </c>
      <c r="T62" s="4"/>
      <c r="U62" s="4"/>
    </row>
    <row r="63" spans="1:23" x14ac:dyDescent="0.2">
      <c r="A63" s="4"/>
      <c r="B63" s="161">
        <f>B10*0.37</f>
        <v>17.02</v>
      </c>
      <c r="C63" s="161">
        <f t="shared" ref="C63:E63" si="6">C10*0.37</f>
        <v>33.67</v>
      </c>
      <c r="D63" s="161">
        <f t="shared" si="6"/>
        <v>4.4399999999999995</v>
      </c>
      <c r="E63" s="161">
        <f t="shared" si="6"/>
        <v>0.37</v>
      </c>
      <c r="F63" s="160"/>
      <c r="G63" s="160"/>
      <c r="H63" s="160"/>
      <c r="I63" s="160">
        <f>I10*0.37</f>
        <v>20.350000000000001</v>
      </c>
      <c r="J63" s="160">
        <f t="shared" ref="J63:L63" si="7">J10*0.37</f>
        <v>41.44</v>
      </c>
      <c r="K63" s="160">
        <f t="shared" si="7"/>
        <v>2.59</v>
      </c>
      <c r="L63" s="160">
        <f t="shared" si="7"/>
        <v>1.85</v>
      </c>
      <c r="M63" s="160"/>
      <c r="N63" s="160"/>
      <c r="O63" s="160"/>
      <c r="P63" s="160">
        <f>P10*0.37</f>
        <v>25.53</v>
      </c>
      <c r="Q63" s="160">
        <f t="shared" ref="Q63:S63" si="8">Q10*0.37</f>
        <v>48.47</v>
      </c>
      <c r="R63" s="160">
        <f t="shared" si="8"/>
        <v>2.59</v>
      </c>
      <c r="S63" s="160">
        <f t="shared" si="8"/>
        <v>1.85</v>
      </c>
      <c r="T63" s="4"/>
      <c r="U63" s="4"/>
    </row>
    <row r="64" spans="1:23" x14ac:dyDescent="0.2">
      <c r="A64" s="4"/>
      <c r="B64" s="161">
        <f t="shared" ref="B64:E64" si="9">B11*0.37</f>
        <v>15.91</v>
      </c>
      <c r="C64" s="161">
        <f t="shared" si="9"/>
        <v>35.15</v>
      </c>
      <c r="D64" s="161">
        <f t="shared" si="9"/>
        <v>5.55</v>
      </c>
      <c r="E64" s="161">
        <f t="shared" si="9"/>
        <v>1.1099999999999999</v>
      </c>
      <c r="F64" s="160"/>
      <c r="G64" s="160"/>
      <c r="H64" s="160"/>
      <c r="I64" s="160">
        <f t="shared" ref="I64:L64" si="10">I11*0.37</f>
        <v>24.419999999999998</v>
      </c>
      <c r="J64" s="160">
        <f t="shared" si="10"/>
        <v>44.03</v>
      </c>
      <c r="K64" s="160">
        <f t="shared" si="10"/>
        <v>2.96</v>
      </c>
      <c r="L64" s="160">
        <f t="shared" si="10"/>
        <v>1.85</v>
      </c>
      <c r="M64" s="160"/>
      <c r="N64" s="160"/>
      <c r="O64" s="160"/>
      <c r="P64" s="160">
        <f t="shared" ref="P64:S64" si="11">P11*0.37</f>
        <v>30.34</v>
      </c>
      <c r="Q64" s="160">
        <f t="shared" si="11"/>
        <v>54.39</v>
      </c>
      <c r="R64" s="160">
        <f t="shared" si="11"/>
        <v>1.85</v>
      </c>
      <c r="S64" s="160">
        <f t="shared" si="11"/>
        <v>1.1099999999999999</v>
      </c>
      <c r="T64" s="4"/>
      <c r="U64" s="4"/>
    </row>
    <row r="65" spans="1:21" x14ac:dyDescent="0.2">
      <c r="A65" s="4"/>
      <c r="B65" s="161">
        <f t="shared" ref="B65:E65" si="12">B12*0.37</f>
        <v>16.649999999999999</v>
      </c>
      <c r="C65" s="161">
        <f t="shared" si="12"/>
        <v>35.89</v>
      </c>
      <c r="D65" s="161">
        <f t="shared" si="12"/>
        <v>3.7</v>
      </c>
      <c r="E65" s="161">
        <f t="shared" si="12"/>
        <v>0</v>
      </c>
      <c r="F65" s="160"/>
      <c r="G65" s="160"/>
      <c r="H65" s="160"/>
      <c r="I65" s="160">
        <f t="shared" ref="I65:L65" si="13">I12*0.37</f>
        <v>22.57</v>
      </c>
      <c r="J65" s="160">
        <f t="shared" si="13"/>
        <v>46.25</v>
      </c>
      <c r="K65" s="160">
        <f t="shared" si="13"/>
        <v>2.2199999999999998</v>
      </c>
      <c r="L65" s="160">
        <f t="shared" si="13"/>
        <v>1.1099999999999999</v>
      </c>
      <c r="M65" s="160"/>
      <c r="N65" s="160"/>
      <c r="O65" s="160"/>
      <c r="P65" s="160">
        <f t="shared" ref="P65:S65" si="14">P12*0.37</f>
        <v>29.97</v>
      </c>
      <c r="Q65" s="160">
        <f t="shared" si="14"/>
        <v>48.1</v>
      </c>
      <c r="R65" s="160">
        <f t="shared" si="14"/>
        <v>2.2199999999999998</v>
      </c>
      <c r="S65" s="160">
        <f t="shared" si="14"/>
        <v>1.1099999999999999</v>
      </c>
      <c r="T65" s="4"/>
      <c r="U65" s="4"/>
    </row>
    <row r="66" spans="1:21" x14ac:dyDescent="0.2">
      <c r="A66" s="4"/>
      <c r="B66" s="161">
        <f t="shared" ref="B66:E66" si="15">B13*0.37</f>
        <v>15.54</v>
      </c>
      <c r="C66" s="161">
        <f t="shared" si="15"/>
        <v>44.4</v>
      </c>
      <c r="D66" s="161">
        <f t="shared" si="15"/>
        <v>2.96</v>
      </c>
      <c r="E66" s="161">
        <f t="shared" si="15"/>
        <v>0.74</v>
      </c>
      <c r="F66" s="160"/>
      <c r="G66" s="160"/>
      <c r="H66" s="160"/>
      <c r="I66" s="160">
        <f t="shared" ref="I66:L66" si="16">I13*0.37</f>
        <v>21.83</v>
      </c>
      <c r="J66" s="160">
        <f t="shared" si="16"/>
        <v>52.54</v>
      </c>
      <c r="K66" s="160">
        <f t="shared" si="16"/>
        <v>2.59</v>
      </c>
      <c r="L66" s="160">
        <f t="shared" si="16"/>
        <v>1.1099999999999999</v>
      </c>
      <c r="M66" s="160"/>
      <c r="N66" s="160"/>
      <c r="O66" s="160"/>
      <c r="P66" s="160">
        <f t="shared" ref="P66:S66" si="17">P13*0.37</f>
        <v>31.82</v>
      </c>
      <c r="Q66" s="160">
        <f t="shared" si="17"/>
        <v>52.17</v>
      </c>
      <c r="R66" s="160">
        <f t="shared" si="17"/>
        <v>2.96</v>
      </c>
      <c r="S66" s="160">
        <f t="shared" si="17"/>
        <v>0.37</v>
      </c>
      <c r="T66" s="4"/>
      <c r="U66" s="4"/>
    </row>
    <row r="67" spans="1:21" x14ac:dyDescent="0.2">
      <c r="A67" s="4"/>
      <c r="B67" s="161">
        <f t="shared" ref="B67:E67" si="18">B14*0.37</f>
        <v>16.649999999999999</v>
      </c>
      <c r="C67" s="161">
        <f t="shared" si="18"/>
        <v>40.700000000000003</v>
      </c>
      <c r="D67" s="161">
        <f t="shared" si="18"/>
        <v>3.7</v>
      </c>
      <c r="E67" s="161">
        <f t="shared" si="18"/>
        <v>0</v>
      </c>
      <c r="F67" s="160"/>
      <c r="G67" s="160"/>
      <c r="H67" s="160"/>
      <c r="I67" s="160">
        <f t="shared" ref="I67:L67" si="19">I14*0.37</f>
        <v>20.350000000000001</v>
      </c>
      <c r="J67" s="160">
        <f t="shared" si="19"/>
        <v>48.47</v>
      </c>
      <c r="K67" s="160">
        <f t="shared" si="19"/>
        <v>2.59</v>
      </c>
      <c r="L67" s="160">
        <f t="shared" si="19"/>
        <v>1.48</v>
      </c>
      <c r="M67" s="160"/>
      <c r="N67" s="160"/>
      <c r="O67" s="160"/>
      <c r="P67" s="160">
        <f t="shared" ref="P67:S67" si="20">P14*0.37</f>
        <v>0</v>
      </c>
      <c r="Q67" s="160">
        <f t="shared" si="20"/>
        <v>0</v>
      </c>
      <c r="R67" s="160">
        <f t="shared" si="20"/>
        <v>0</v>
      </c>
      <c r="S67" s="160">
        <f t="shared" si="20"/>
        <v>0</v>
      </c>
      <c r="T67" s="4"/>
      <c r="U67" s="4"/>
    </row>
    <row r="68" spans="1:21" x14ac:dyDescent="0.2">
      <c r="A68" s="4"/>
      <c r="B68" s="161">
        <f t="shared" ref="B68:E68" si="21">B15*0.37</f>
        <v>19.239999999999998</v>
      </c>
      <c r="C68" s="161">
        <f t="shared" si="21"/>
        <v>37.74</v>
      </c>
      <c r="D68" s="161">
        <f t="shared" si="21"/>
        <v>4.07</v>
      </c>
      <c r="E68" s="161">
        <f t="shared" si="21"/>
        <v>1.1099999999999999</v>
      </c>
      <c r="F68" s="160"/>
      <c r="G68" s="160"/>
      <c r="H68" s="160"/>
      <c r="I68" s="160">
        <f t="shared" ref="I68:L68" si="22">I15*0.37</f>
        <v>19.239999999999998</v>
      </c>
      <c r="J68" s="160">
        <f t="shared" si="22"/>
        <v>44.769999999999996</v>
      </c>
      <c r="K68" s="160">
        <f t="shared" si="22"/>
        <v>1.85</v>
      </c>
      <c r="L68" s="160">
        <f t="shared" si="22"/>
        <v>1.85</v>
      </c>
      <c r="M68" s="160"/>
      <c r="N68" s="160"/>
      <c r="O68" s="160"/>
      <c r="P68" s="160">
        <f t="shared" ref="P68:S68" si="23">P15*0.37</f>
        <v>0</v>
      </c>
      <c r="Q68" s="160">
        <f t="shared" si="23"/>
        <v>0</v>
      </c>
      <c r="R68" s="160">
        <f t="shared" si="23"/>
        <v>0</v>
      </c>
      <c r="S68" s="160">
        <f t="shared" si="23"/>
        <v>0</v>
      </c>
      <c r="T68" s="4"/>
      <c r="U68" s="4"/>
    </row>
    <row r="69" spans="1:21" x14ac:dyDescent="0.2">
      <c r="A69" s="4"/>
      <c r="B69" s="161">
        <f t="shared" ref="B69:E69" si="24">B16*0.37</f>
        <v>18.5</v>
      </c>
      <c r="C69" s="161">
        <f t="shared" si="24"/>
        <v>39.589999999999996</v>
      </c>
      <c r="D69" s="161">
        <f t="shared" si="24"/>
        <v>2.2199999999999998</v>
      </c>
      <c r="E69" s="161">
        <f t="shared" si="24"/>
        <v>0.74</v>
      </c>
      <c r="F69" s="160"/>
      <c r="G69" s="160"/>
      <c r="H69" s="160"/>
      <c r="I69" s="160">
        <f t="shared" ref="I69:L69" si="25">I16*0.37</f>
        <v>18.13</v>
      </c>
      <c r="J69" s="160">
        <f t="shared" si="25"/>
        <v>43.66</v>
      </c>
      <c r="K69" s="160">
        <f t="shared" si="25"/>
        <v>2.96</v>
      </c>
      <c r="L69" s="160">
        <f t="shared" si="25"/>
        <v>0.74</v>
      </c>
      <c r="M69" s="160"/>
      <c r="N69" s="160"/>
      <c r="O69" s="160"/>
      <c r="P69" s="160">
        <f t="shared" ref="P69:S69" si="26">P16*0.37</f>
        <v>0</v>
      </c>
      <c r="Q69" s="160">
        <f t="shared" si="26"/>
        <v>0</v>
      </c>
      <c r="R69" s="160">
        <f t="shared" si="26"/>
        <v>0</v>
      </c>
      <c r="S69" s="160">
        <f t="shared" si="26"/>
        <v>0</v>
      </c>
      <c r="T69" s="4"/>
      <c r="U69" s="4"/>
    </row>
    <row r="70" spans="1:21" x14ac:dyDescent="0.2">
      <c r="A70" s="4"/>
      <c r="B70" s="161">
        <f t="shared" ref="B70:E70" si="27">B17*0.37</f>
        <v>22.94</v>
      </c>
      <c r="C70" s="161">
        <f t="shared" si="27"/>
        <v>37.369999999999997</v>
      </c>
      <c r="D70" s="161">
        <f t="shared" si="27"/>
        <v>3.7</v>
      </c>
      <c r="E70" s="161">
        <f t="shared" si="27"/>
        <v>0.74</v>
      </c>
      <c r="F70" s="160"/>
      <c r="G70" s="160"/>
      <c r="H70" s="160"/>
      <c r="I70" s="160">
        <f t="shared" ref="I70:L70" si="28">I17*0.37</f>
        <v>12.95</v>
      </c>
      <c r="J70" s="160">
        <f t="shared" si="28"/>
        <v>35.15</v>
      </c>
      <c r="K70" s="160">
        <f t="shared" si="28"/>
        <v>2.2199999999999998</v>
      </c>
      <c r="L70" s="160">
        <f t="shared" si="28"/>
        <v>0.37</v>
      </c>
      <c r="M70" s="160"/>
      <c r="N70" s="160"/>
      <c r="O70" s="160"/>
      <c r="P70" s="160">
        <f t="shared" ref="P70:S70" si="29">P17*0.37</f>
        <v>0</v>
      </c>
      <c r="Q70" s="160">
        <f t="shared" si="29"/>
        <v>0</v>
      </c>
      <c r="R70" s="160">
        <f t="shared" si="29"/>
        <v>0</v>
      </c>
      <c r="S70" s="160">
        <f t="shared" si="29"/>
        <v>0</v>
      </c>
      <c r="T70" s="4"/>
      <c r="U70" s="4"/>
    </row>
    <row r="71" spans="1:21" x14ac:dyDescent="0.2">
      <c r="A71" s="4"/>
      <c r="B71" s="161">
        <f t="shared" ref="B71:E71" si="30">B18*0.37</f>
        <v>19.61</v>
      </c>
      <c r="C71" s="161">
        <f t="shared" si="30"/>
        <v>41.07</v>
      </c>
      <c r="D71" s="161">
        <f t="shared" si="30"/>
        <v>2.96</v>
      </c>
      <c r="E71" s="161">
        <f t="shared" si="30"/>
        <v>1.48</v>
      </c>
      <c r="F71" s="160"/>
      <c r="G71" s="160"/>
      <c r="H71" s="160"/>
      <c r="I71" s="160">
        <f t="shared" ref="I71:L71" si="31">I18*0.37</f>
        <v>11.47</v>
      </c>
      <c r="J71" s="160">
        <f t="shared" si="31"/>
        <v>28.12</v>
      </c>
      <c r="K71" s="160">
        <f t="shared" si="31"/>
        <v>2.2199999999999998</v>
      </c>
      <c r="L71" s="160">
        <f t="shared" si="31"/>
        <v>0</v>
      </c>
      <c r="M71" s="160"/>
      <c r="N71" s="160"/>
      <c r="O71" s="160"/>
      <c r="P71" s="160">
        <f t="shared" ref="P71:S71" si="32">P18*0.37</f>
        <v>0</v>
      </c>
      <c r="Q71" s="160">
        <f t="shared" si="32"/>
        <v>0</v>
      </c>
      <c r="R71" s="160">
        <f t="shared" si="32"/>
        <v>0</v>
      </c>
      <c r="S71" s="160">
        <f t="shared" si="32"/>
        <v>0</v>
      </c>
      <c r="T71" s="4"/>
      <c r="U71" s="4"/>
    </row>
    <row r="72" spans="1:21" x14ac:dyDescent="0.2">
      <c r="A72" s="4"/>
      <c r="B72" s="161">
        <f t="shared" ref="B72:E72" si="33">B19*0.37</f>
        <v>15.91</v>
      </c>
      <c r="C72" s="161">
        <f t="shared" si="33"/>
        <v>38.85</v>
      </c>
      <c r="D72" s="161">
        <f t="shared" si="33"/>
        <v>3.33</v>
      </c>
      <c r="E72" s="161">
        <f t="shared" si="33"/>
        <v>1.85</v>
      </c>
      <c r="F72" s="160"/>
      <c r="G72" s="160"/>
      <c r="H72" s="160"/>
      <c r="I72" s="160">
        <f t="shared" ref="I72:L72" si="34">I19*0.37</f>
        <v>14.8</v>
      </c>
      <c r="J72" s="160">
        <f t="shared" si="34"/>
        <v>33.299999999999997</v>
      </c>
      <c r="K72" s="160">
        <f t="shared" si="34"/>
        <v>3.33</v>
      </c>
      <c r="L72" s="160">
        <f t="shared" si="34"/>
        <v>0.74</v>
      </c>
      <c r="M72" s="160"/>
      <c r="N72" s="160"/>
      <c r="O72" s="160"/>
      <c r="P72" s="160">
        <f t="shared" ref="P72:S72" si="35">P19*0.37</f>
        <v>0</v>
      </c>
      <c r="Q72" s="160">
        <f t="shared" si="35"/>
        <v>0</v>
      </c>
      <c r="R72" s="160">
        <f t="shared" si="35"/>
        <v>0</v>
      </c>
      <c r="S72" s="160">
        <f t="shared" si="35"/>
        <v>0</v>
      </c>
      <c r="T72" s="4"/>
      <c r="U72" s="4"/>
    </row>
    <row r="73" spans="1:21" x14ac:dyDescent="0.2">
      <c r="A73" s="4"/>
      <c r="B73" s="161">
        <f t="shared" ref="B73:E73" si="36">B20*0.37</f>
        <v>15.54</v>
      </c>
      <c r="C73" s="161">
        <f t="shared" si="36"/>
        <v>40.700000000000003</v>
      </c>
      <c r="D73" s="161">
        <f t="shared" si="36"/>
        <v>2.96</v>
      </c>
      <c r="E73" s="161">
        <f t="shared" si="36"/>
        <v>1.1099999999999999</v>
      </c>
      <c r="F73" s="160"/>
      <c r="G73" s="160"/>
      <c r="H73" s="160"/>
      <c r="I73" s="160">
        <f t="shared" ref="I73:L73" si="37">I20*0.37</f>
        <v>17.02</v>
      </c>
      <c r="J73" s="160">
        <f t="shared" si="37"/>
        <v>37.369999999999997</v>
      </c>
      <c r="K73" s="160">
        <f t="shared" si="37"/>
        <v>2.59</v>
      </c>
      <c r="L73" s="160">
        <f t="shared" si="37"/>
        <v>1.48</v>
      </c>
      <c r="M73" s="160"/>
      <c r="N73" s="160"/>
      <c r="O73" s="160"/>
      <c r="P73" s="160">
        <f t="shared" ref="P73:S73" si="38">P20*0.37</f>
        <v>0</v>
      </c>
      <c r="Q73" s="160">
        <f t="shared" si="38"/>
        <v>0</v>
      </c>
      <c r="R73" s="160">
        <f t="shared" si="38"/>
        <v>0</v>
      </c>
      <c r="S73" s="160">
        <f t="shared" si="38"/>
        <v>0</v>
      </c>
      <c r="T73" s="4"/>
      <c r="U73" s="4"/>
    </row>
    <row r="74" spans="1:21" x14ac:dyDescent="0.2">
      <c r="A74" s="4"/>
      <c r="B74" s="161">
        <f t="shared" ref="B74:E74" si="39">B21*0.37</f>
        <v>16.649999999999999</v>
      </c>
      <c r="C74" s="161">
        <f t="shared" si="39"/>
        <v>38.479999999999997</v>
      </c>
      <c r="D74" s="161">
        <f t="shared" si="39"/>
        <v>2.2199999999999998</v>
      </c>
      <c r="E74" s="161">
        <f t="shared" si="39"/>
        <v>1.1099999999999999</v>
      </c>
      <c r="F74" s="160"/>
      <c r="G74" s="160"/>
      <c r="H74" s="160"/>
      <c r="I74" s="160">
        <f t="shared" ref="I74:L74" si="40">I21*0.37</f>
        <v>22.2</v>
      </c>
      <c r="J74" s="160">
        <f t="shared" si="40"/>
        <v>40.700000000000003</v>
      </c>
      <c r="K74" s="160">
        <f t="shared" si="40"/>
        <v>4.07</v>
      </c>
      <c r="L74" s="160">
        <f t="shared" si="40"/>
        <v>1.48</v>
      </c>
      <c r="M74" s="160"/>
      <c r="N74" s="160"/>
      <c r="O74" s="160"/>
      <c r="P74" s="160">
        <f t="shared" ref="P74:S74" si="41">P21*0.37</f>
        <v>0</v>
      </c>
      <c r="Q74" s="160">
        <f t="shared" si="41"/>
        <v>0</v>
      </c>
      <c r="R74" s="160">
        <f t="shared" si="41"/>
        <v>0</v>
      </c>
      <c r="S74" s="160">
        <f t="shared" si="41"/>
        <v>0</v>
      </c>
      <c r="T74" s="4"/>
      <c r="U74" s="4"/>
    </row>
    <row r="75" spans="1:21" x14ac:dyDescent="0.2">
      <c r="A75" s="4"/>
      <c r="B75" s="161">
        <f t="shared" ref="B75:E75" si="42">B22*0.37</f>
        <v>15.54</v>
      </c>
      <c r="C75" s="161">
        <f t="shared" si="42"/>
        <v>39.589999999999996</v>
      </c>
      <c r="D75" s="161">
        <f t="shared" si="42"/>
        <v>1.48</v>
      </c>
      <c r="E75" s="161">
        <f t="shared" si="42"/>
        <v>0</v>
      </c>
      <c r="F75" s="160"/>
      <c r="G75" s="160"/>
      <c r="H75" s="160"/>
      <c r="I75" s="160">
        <f t="shared" ref="I75:L75" si="43">I22*0.37</f>
        <v>22.2</v>
      </c>
      <c r="J75" s="160">
        <f t="shared" si="43"/>
        <v>38.85</v>
      </c>
      <c r="K75" s="160">
        <f t="shared" si="43"/>
        <v>2.96</v>
      </c>
      <c r="L75" s="160">
        <f t="shared" si="43"/>
        <v>1.48</v>
      </c>
      <c r="M75" s="160"/>
      <c r="N75" s="160"/>
      <c r="O75" s="160"/>
      <c r="P75" s="160"/>
      <c r="Q75" s="160"/>
      <c r="R75" s="160"/>
      <c r="S75" s="160"/>
      <c r="T75" s="4"/>
      <c r="U75" s="4"/>
    </row>
    <row r="76" spans="1:21" x14ac:dyDescent="0.2">
      <c r="A76" s="4"/>
      <c r="B76" s="161"/>
      <c r="C76" s="161"/>
      <c r="D76" s="161"/>
      <c r="E76" s="161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4"/>
      <c r="U76" s="4"/>
    </row>
    <row r="77" spans="1:21" x14ac:dyDescent="0.2">
      <c r="A77" s="4"/>
      <c r="B77" s="161"/>
      <c r="C77" s="161"/>
      <c r="D77" s="161"/>
      <c r="E77" s="161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4"/>
      <c r="U77" s="4"/>
    </row>
    <row r="78" spans="1:21" x14ac:dyDescent="0.2">
      <c r="A78" s="4"/>
      <c r="B78" s="161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4"/>
      <c r="U78" s="4"/>
    </row>
    <row r="79" spans="1:21" x14ac:dyDescent="0.2">
      <c r="A79" s="4"/>
      <c r="B79" s="161" t="s">
        <v>148</v>
      </c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4"/>
      <c r="U79" s="4"/>
    </row>
    <row r="80" spans="1:21" x14ac:dyDescent="0.2">
      <c r="A80" s="4"/>
      <c r="B80" s="160" t="s">
        <v>52</v>
      </c>
      <c r="C80" s="160" t="s">
        <v>0</v>
      </c>
      <c r="D80" s="160" t="s">
        <v>2</v>
      </c>
      <c r="E80" s="160" t="s">
        <v>3</v>
      </c>
      <c r="F80" s="160"/>
      <c r="G80" s="160"/>
      <c r="H80" s="160"/>
      <c r="I80" s="160" t="s">
        <v>52</v>
      </c>
      <c r="J80" s="160" t="s">
        <v>0</v>
      </c>
      <c r="K80" s="160" t="s">
        <v>2</v>
      </c>
      <c r="L80" s="160" t="s">
        <v>3</v>
      </c>
      <c r="M80" s="160"/>
      <c r="N80" s="160"/>
      <c r="O80" s="160"/>
      <c r="P80" s="160" t="s">
        <v>52</v>
      </c>
      <c r="Q80" s="160" t="s">
        <v>0</v>
      </c>
      <c r="R80" s="160" t="s">
        <v>2</v>
      </c>
      <c r="S80" s="160" t="s">
        <v>3</v>
      </c>
      <c r="T80" s="4"/>
      <c r="U80" s="4"/>
    </row>
    <row r="81" spans="1:21" x14ac:dyDescent="0.2">
      <c r="A81" s="4"/>
      <c r="B81" s="161">
        <f t="shared" ref="B81:E93" si="44">B10-B63</f>
        <v>28.98</v>
      </c>
      <c r="C81" s="161">
        <f t="shared" si="44"/>
        <v>57.33</v>
      </c>
      <c r="D81" s="161">
        <f t="shared" si="44"/>
        <v>7.5600000000000005</v>
      </c>
      <c r="E81" s="161">
        <f t="shared" si="44"/>
        <v>0.63</v>
      </c>
      <c r="F81" s="160"/>
      <c r="G81" s="160"/>
      <c r="H81" s="160"/>
      <c r="I81" s="160">
        <f t="shared" ref="I81:L93" si="45">I10-I63</f>
        <v>34.65</v>
      </c>
      <c r="J81" s="160">
        <f t="shared" si="45"/>
        <v>70.56</v>
      </c>
      <c r="K81" s="160">
        <f t="shared" si="45"/>
        <v>4.41</v>
      </c>
      <c r="L81" s="160">
        <f t="shared" si="45"/>
        <v>3.15</v>
      </c>
      <c r="M81" s="160"/>
      <c r="N81" s="160"/>
      <c r="O81" s="160"/>
      <c r="P81" s="160">
        <f t="shared" ref="P81:S92" si="46">P10-P63</f>
        <v>43.47</v>
      </c>
      <c r="Q81" s="160">
        <f t="shared" si="46"/>
        <v>82.53</v>
      </c>
      <c r="R81" s="160">
        <f t="shared" si="46"/>
        <v>4.41</v>
      </c>
      <c r="S81" s="160">
        <f t="shared" si="46"/>
        <v>3.15</v>
      </c>
      <c r="T81" s="4"/>
      <c r="U81" s="4"/>
    </row>
    <row r="82" spans="1:21" x14ac:dyDescent="0.2">
      <c r="A82" s="4"/>
      <c r="B82" s="161">
        <f t="shared" si="44"/>
        <v>27.09</v>
      </c>
      <c r="C82" s="161">
        <f t="shared" si="44"/>
        <v>59.85</v>
      </c>
      <c r="D82" s="161">
        <f t="shared" si="44"/>
        <v>9.4499999999999993</v>
      </c>
      <c r="E82" s="161">
        <f t="shared" si="44"/>
        <v>1.8900000000000001</v>
      </c>
      <c r="F82" s="160"/>
      <c r="G82" s="160"/>
      <c r="H82" s="160"/>
      <c r="I82" s="160">
        <f t="shared" si="45"/>
        <v>41.58</v>
      </c>
      <c r="J82" s="160">
        <f t="shared" si="45"/>
        <v>74.97</v>
      </c>
      <c r="K82" s="160">
        <f t="shared" si="45"/>
        <v>5.04</v>
      </c>
      <c r="L82" s="160">
        <f t="shared" si="45"/>
        <v>3.15</v>
      </c>
      <c r="M82" s="160"/>
      <c r="N82" s="160"/>
      <c r="O82" s="160"/>
      <c r="P82" s="160">
        <f t="shared" si="46"/>
        <v>51.66</v>
      </c>
      <c r="Q82" s="160">
        <f t="shared" si="46"/>
        <v>92.61</v>
      </c>
      <c r="R82" s="160">
        <f t="shared" si="46"/>
        <v>3.15</v>
      </c>
      <c r="S82" s="160">
        <f t="shared" si="46"/>
        <v>1.8900000000000001</v>
      </c>
      <c r="T82" s="4"/>
      <c r="U82" s="4"/>
    </row>
    <row r="83" spans="1:21" x14ac:dyDescent="0.2">
      <c r="B83" s="161">
        <f t="shared" si="44"/>
        <v>28.35</v>
      </c>
      <c r="C83" s="161">
        <f t="shared" si="44"/>
        <v>61.11</v>
      </c>
      <c r="D83" s="161">
        <f t="shared" si="44"/>
        <v>6.3</v>
      </c>
      <c r="E83" s="161">
        <f t="shared" si="44"/>
        <v>0</v>
      </c>
      <c r="F83" s="160"/>
      <c r="G83" s="162"/>
      <c r="H83" s="162"/>
      <c r="I83" s="160">
        <f t="shared" si="45"/>
        <v>38.43</v>
      </c>
      <c r="J83" s="160">
        <f t="shared" si="45"/>
        <v>78.75</v>
      </c>
      <c r="K83" s="160">
        <f t="shared" si="45"/>
        <v>3.7800000000000002</v>
      </c>
      <c r="L83" s="160">
        <f t="shared" si="45"/>
        <v>1.8900000000000001</v>
      </c>
      <c r="M83" s="162"/>
      <c r="N83" s="162"/>
      <c r="O83" s="162"/>
      <c r="P83" s="160">
        <f t="shared" si="46"/>
        <v>51.03</v>
      </c>
      <c r="Q83" s="160">
        <f t="shared" si="46"/>
        <v>81.900000000000006</v>
      </c>
      <c r="R83" s="160">
        <f t="shared" si="46"/>
        <v>3.7800000000000002</v>
      </c>
      <c r="S83" s="160">
        <f t="shared" si="46"/>
        <v>1.8900000000000001</v>
      </c>
    </row>
    <row r="84" spans="1:21" x14ac:dyDescent="0.2">
      <c r="B84" s="161">
        <f t="shared" si="44"/>
        <v>26.46</v>
      </c>
      <c r="C84" s="161">
        <f t="shared" si="44"/>
        <v>75.599999999999994</v>
      </c>
      <c r="D84" s="161">
        <f t="shared" si="44"/>
        <v>5.04</v>
      </c>
      <c r="E84" s="161">
        <f t="shared" si="44"/>
        <v>1.26</v>
      </c>
      <c r="F84" s="160"/>
      <c r="G84" s="162"/>
      <c r="H84" s="162"/>
      <c r="I84" s="160">
        <f t="shared" si="45"/>
        <v>37.17</v>
      </c>
      <c r="J84" s="160">
        <f t="shared" si="45"/>
        <v>89.460000000000008</v>
      </c>
      <c r="K84" s="160">
        <f t="shared" si="45"/>
        <v>4.41</v>
      </c>
      <c r="L84" s="160">
        <f t="shared" si="45"/>
        <v>1.8900000000000001</v>
      </c>
      <c r="M84" s="162"/>
      <c r="N84" s="162"/>
      <c r="O84" s="162"/>
      <c r="P84" s="160">
        <f t="shared" si="46"/>
        <v>54.18</v>
      </c>
      <c r="Q84" s="160">
        <f t="shared" si="46"/>
        <v>88.83</v>
      </c>
      <c r="R84" s="160">
        <f t="shared" si="46"/>
        <v>5.04</v>
      </c>
      <c r="S84" s="160">
        <f t="shared" si="46"/>
        <v>0.63</v>
      </c>
    </row>
    <row r="85" spans="1:21" x14ac:dyDescent="0.2">
      <c r="B85" s="161">
        <f t="shared" si="44"/>
        <v>28.35</v>
      </c>
      <c r="C85" s="161">
        <f t="shared" si="44"/>
        <v>69.3</v>
      </c>
      <c r="D85" s="161">
        <f t="shared" si="44"/>
        <v>6.3</v>
      </c>
      <c r="E85" s="161">
        <f t="shared" si="44"/>
        <v>0</v>
      </c>
      <c r="F85" s="160"/>
      <c r="G85" s="162"/>
      <c r="H85" s="162"/>
      <c r="I85" s="160">
        <f t="shared" si="45"/>
        <v>34.65</v>
      </c>
      <c r="J85" s="160">
        <f t="shared" si="45"/>
        <v>82.53</v>
      </c>
      <c r="K85" s="160">
        <f t="shared" si="45"/>
        <v>4.41</v>
      </c>
      <c r="L85" s="160">
        <f t="shared" si="45"/>
        <v>2.52</v>
      </c>
      <c r="M85" s="162"/>
      <c r="N85" s="162"/>
      <c r="O85" s="162"/>
      <c r="P85" s="160">
        <f t="shared" si="46"/>
        <v>0</v>
      </c>
      <c r="Q85" s="160">
        <f t="shared" si="46"/>
        <v>0</v>
      </c>
      <c r="R85" s="160">
        <f t="shared" si="46"/>
        <v>0</v>
      </c>
      <c r="S85" s="160">
        <f t="shared" si="46"/>
        <v>0</v>
      </c>
    </row>
    <row r="86" spans="1:21" x14ac:dyDescent="0.2">
      <c r="B86" s="161">
        <f t="shared" si="44"/>
        <v>32.760000000000005</v>
      </c>
      <c r="C86" s="161">
        <f t="shared" si="44"/>
        <v>64.259999999999991</v>
      </c>
      <c r="D86" s="161">
        <f t="shared" si="44"/>
        <v>6.93</v>
      </c>
      <c r="E86" s="161">
        <f t="shared" si="44"/>
        <v>1.8900000000000001</v>
      </c>
      <c r="F86" s="160"/>
      <c r="G86" s="162"/>
      <c r="H86" s="162"/>
      <c r="I86" s="160">
        <f t="shared" si="45"/>
        <v>32.760000000000005</v>
      </c>
      <c r="J86" s="160">
        <f t="shared" si="45"/>
        <v>76.23</v>
      </c>
      <c r="K86" s="160">
        <f t="shared" si="45"/>
        <v>3.15</v>
      </c>
      <c r="L86" s="160">
        <f t="shared" si="45"/>
        <v>3.15</v>
      </c>
      <c r="M86" s="162"/>
      <c r="N86" s="162"/>
      <c r="O86" s="162"/>
      <c r="P86" s="160">
        <f t="shared" si="46"/>
        <v>0</v>
      </c>
      <c r="Q86" s="160">
        <f t="shared" si="46"/>
        <v>0</v>
      </c>
      <c r="R86" s="160">
        <f t="shared" si="46"/>
        <v>0</v>
      </c>
      <c r="S86" s="160">
        <f t="shared" si="46"/>
        <v>0</v>
      </c>
    </row>
    <row r="87" spans="1:21" x14ac:dyDescent="0.2">
      <c r="B87" s="161">
        <f t="shared" si="44"/>
        <v>31.5</v>
      </c>
      <c r="C87" s="161">
        <f t="shared" si="44"/>
        <v>67.41</v>
      </c>
      <c r="D87" s="161">
        <f t="shared" si="44"/>
        <v>3.7800000000000002</v>
      </c>
      <c r="E87" s="161">
        <f t="shared" si="44"/>
        <v>1.26</v>
      </c>
      <c r="F87" s="160"/>
      <c r="G87" s="162"/>
      <c r="H87" s="162"/>
      <c r="I87" s="160">
        <f t="shared" si="45"/>
        <v>30.87</v>
      </c>
      <c r="J87" s="160">
        <f t="shared" si="45"/>
        <v>74.34</v>
      </c>
      <c r="K87" s="160">
        <f t="shared" si="45"/>
        <v>5.04</v>
      </c>
      <c r="L87" s="160">
        <f t="shared" si="45"/>
        <v>1.26</v>
      </c>
      <c r="M87" s="162"/>
      <c r="N87" s="162"/>
      <c r="O87" s="162"/>
      <c r="P87" s="160">
        <f t="shared" si="46"/>
        <v>0</v>
      </c>
      <c r="Q87" s="160">
        <f t="shared" si="46"/>
        <v>0</v>
      </c>
      <c r="R87" s="160">
        <f t="shared" si="46"/>
        <v>0</v>
      </c>
      <c r="S87" s="160">
        <f t="shared" si="46"/>
        <v>0</v>
      </c>
    </row>
    <row r="88" spans="1:21" x14ac:dyDescent="0.2">
      <c r="B88" s="161">
        <f t="shared" si="44"/>
        <v>39.06</v>
      </c>
      <c r="C88" s="161">
        <f t="shared" si="44"/>
        <v>63.63</v>
      </c>
      <c r="D88" s="161">
        <f t="shared" si="44"/>
        <v>6.3</v>
      </c>
      <c r="E88" s="161">
        <f t="shared" si="44"/>
        <v>1.26</v>
      </c>
      <c r="F88" s="160"/>
      <c r="G88" s="162"/>
      <c r="H88" s="162"/>
      <c r="I88" s="160">
        <f t="shared" si="45"/>
        <v>22.05</v>
      </c>
      <c r="J88" s="160">
        <f t="shared" si="45"/>
        <v>59.85</v>
      </c>
      <c r="K88" s="160">
        <f t="shared" si="45"/>
        <v>3.7800000000000002</v>
      </c>
      <c r="L88" s="160">
        <f t="shared" si="45"/>
        <v>0.63</v>
      </c>
      <c r="M88" s="162"/>
      <c r="N88" s="162"/>
      <c r="O88" s="162"/>
      <c r="P88" s="160">
        <f t="shared" si="46"/>
        <v>0</v>
      </c>
      <c r="Q88" s="160">
        <f t="shared" si="46"/>
        <v>0</v>
      </c>
      <c r="R88" s="160">
        <f t="shared" si="46"/>
        <v>0</v>
      </c>
      <c r="S88" s="160">
        <f t="shared" si="46"/>
        <v>0</v>
      </c>
    </row>
    <row r="89" spans="1:21" x14ac:dyDescent="0.2">
      <c r="B89" s="161">
        <f t="shared" si="44"/>
        <v>33.39</v>
      </c>
      <c r="C89" s="161">
        <f t="shared" si="44"/>
        <v>69.930000000000007</v>
      </c>
      <c r="D89" s="161">
        <f t="shared" si="44"/>
        <v>5.04</v>
      </c>
      <c r="E89" s="161">
        <f t="shared" si="44"/>
        <v>2.52</v>
      </c>
      <c r="F89" s="160"/>
      <c r="G89" s="162"/>
      <c r="H89" s="162"/>
      <c r="I89" s="160">
        <f t="shared" si="45"/>
        <v>19.53</v>
      </c>
      <c r="J89" s="160">
        <f t="shared" si="45"/>
        <v>47.879999999999995</v>
      </c>
      <c r="K89" s="160">
        <f t="shared" si="45"/>
        <v>3.7800000000000002</v>
      </c>
      <c r="L89" s="160">
        <f t="shared" si="45"/>
        <v>0</v>
      </c>
      <c r="M89" s="162"/>
      <c r="N89" s="162"/>
      <c r="O89" s="162"/>
      <c r="P89" s="160">
        <f t="shared" si="46"/>
        <v>0</v>
      </c>
      <c r="Q89" s="160">
        <f t="shared" si="46"/>
        <v>0</v>
      </c>
      <c r="R89" s="160">
        <f t="shared" si="46"/>
        <v>0</v>
      </c>
      <c r="S89" s="160">
        <f t="shared" si="46"/>
        <v>0</v>
      </c>
    </row>
    <row r="90" spans="1:21" x14ac:dyDescent="0.2">
      <c r="B90" s="161">
        <f t="shared" si="44"/>
        <v>27.09</v>
      </c>
      <c r="C90" s="161">
        <f t="shared" si="44"/>
        <v>66.150000000000006</v>
      </c>
      <c r="D90" s="161">
        <f t="shared" si="44"/>
        <v>5.67</v>
      </c>
      <c r="E90" s="161">
        <f t="shared" si="44"/>
        <v>3.15</v>
      </c>
      <c r="F90" s="160"/>
      <c r="G90" s="162"/>
      <c r="H90" s="162"/>
      <c r="I90" s="160">
        <f t="shared" si="45"/>
        <v>25.2</v>
      </c>
      <c r="J90" s="160">
        <f t="shared" si="45"/>
        <v>56.7</v>
      </c>
      <c r="K90" s="160">
        <f t="shared" si="45"/>
        <v>5.67</v>
      </c>
      <c r="L90" s="160">
        <f t="shared" si="45"/>
        <v>1.26</v>
      </c>
      <c r="M90" s="162"/>
      <c r="N90" s="162"/>
      <c r="O90" s="162"/>
      <c r="P90" s="160">
        <f t="shared" si="46"/>
        <v>0</v>
      </c>
      <c r="Q90" s="160">
        <f t="shared" si="46"/>
        <v>0</v>
      </c>
      <c r="R90" s="160">
        <f t="shared" si="46"/>
        <v>0</v>
      </c>
      <c r="S90" s="160">
        <f t="shared" si="46"/>
        <v>0</v>
      </c>
    </row>
    <row r="91" spans="1:21" x14ac:dyDescent="0.2">
      <c r="B91" s="161">
        <f t="shared" si="44"/>
        <v>26.46</v>
      </c>
      <c r="C91" s="161">
        <f t="shared" si="44"/>
        <v>69.3</v>
      </c>
      <c r="D91" s="161">
        <f t="shared" si="44"/>
        <v>5.04</v>
      </c>
      <c r="E91" s="161">
        <f t="shared" si="44"/>
        <v>1.8900000000000001</v>
      </c>
      <c r="F91" s="160"/>
      <c r="G91" s="162"/>
      <c r="H91" s="162"/>
      <c r="I91" s="160">
        <f t="shared" si="45"/>
        <v>28.98</v>
      </c>
      <c r="J91" s="160">
        <f t="shared" si="45"/>
        <v>63.63</v>
      </c>
      <c r="K91" s="160">
        <f t="shared" si="45"/>
        <v>4.41</v>
      </c>
      <c r="L91" s="160">
        <f t="shared" si="45"/>
        <v>2.52</v>
      </c>
      <c r="M91" s="162"/>
      <c r="N91" s="162"/>
      <c r="O91" s="162"/>
      <c r="P91" s="160">
        <f t="shared" si="46"/>
        <v>0</v>
      </c>
      <c r="Q91" s="160">
        <f t="shared" si="46"/>
        <v>0</v>
      </c>
      <c r="R91" s="160">
        <f t="shared" si="46"/>
        <v>0</v>
      </c>
      <c r="S91" s="160">
        <f t="shared" si="46"/>
        <v>0</v>
      </c>
    </row>
    <row r="92" spans="1:21" x14ac:dyDescent="0.2">
      <c r="B92" s="161">
        <f t="shared" si="44"/>
        <v>28.35</v>
      </c>
      <c r="C92" s="161">
        <f t="shared" si="44"/>
        <v>65.52000000000001</v>
      </c>
      <c r="D92" s="161">
        <f t="shared" si="44"/>
        <v>3.7800000000000002</v>
      </c>
      <c r="E92" s="161">
        <f t="shared" si="44"/>
        <v>1.8900000000000001</v>
      </c>
      <c r="F92" s="160"/>
      <c r="G92" s="162"/>
      <c r="H92" s="162"/>
      <c r="I92" s="160">
        <f t="shared" si="45"/>
        <v>37.799999999999997</v>
      </c>
      <c r="J92" s="160">
        <f t="shared" si="45"/>
        <v>69.3</v>
      </c>
      <c r="K92" s="160">
        <f t="shared" si="45"/>
        <v>6.93</v>
      </c>
      <c r="L92" s="160">
        <f t="shared" si="45"/>
        <v>2.52</v>
      </c>
      <c r="M92" s="162"/>
      <c r="N92" s="162"/>
      <c r="O92" s="162"/>
      <c r="P92" s="160">
        <f t="shared" si="46"/>
        <v>0</v>
      </c>
      <c r="Q92" s="160">
        <f t="shared" si="46"/>
        <v>0</v>
      </c>
      <c r="R92" s="160">
        <f t="shared" si="46"/>
        <v>0</v>
      </c>
      <c r="S92" s="160">
        <f t="shared" si="46"/>
        <v>0</v>
      </c>
    </row>
    <row r="93" spans="1:21" x14ac:dyDescent="0.2">
      <c r="B93" s="161">
        <f t="shared" si="44"/>
        <v>26.46</v>
      </c>
      <c r="C93" s="161">
        <f t="shared" si="44"/>
        <v>67.41</v>
      </c>
      <c r="D93" s="161">
        <f t="shared" si="44"/>
        <v>2.52</v>
      </c>
      <c r="E93" s="161">
        <f t="shared" si="44"/>
        <v>0</v>
      </c>
      <c r="F93" s="162"/>
      <c r="G93" s="162"/>
      <c r="H93" s="162"/>
      <c r="I93" s="160">
        <f t="shared" si="45"/>
        <v>37.799999999999997</v>
      </c>
      <c r="J93" s="160">
        <f t="shared" si="45"/>
        <v>66.150000000000006</v>
      </c>
      <c r="K93" s="160">
        <f t="shared" si="45"/>
        <v>5.04</v>
      </c>
      <c r="L93" s="160">
        <f t="shared" si="45"/>
        <v>2.52</v>
      </c>
      <c r="M93" s="162"/>
      <c r="N93" s="162"/>
      <c r="O93" s="162"/>
      <c r="P93" s="160"/>
      <c r="Q93" s="160"/>
      <c r="R93" s="160"/>
      <c r="S93" s="160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47244094488188981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3"/>
  <sheetViews>
    <sheetView topLeftCell="A4" zoomScaleNormal="100" workbookViewId="0">
      <selection activeCell="V23" sqref="V23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7" t="s">
        <v>38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8" t="str">
        <f>'G-1'!E4:H4</f>
        <v>DE OBRA</v>
      </c>
      <c r="F4" s="208"/>
      <c r="G4" s="208"/>
      <c r="H4" s="20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3" t="s">
        <v>56</v>
      </c>
      <c r="B5" s="203"/>
      <c r="C5" s="203"/>
      <c r="D5" s="208" t="str">
        <f>'G-1'!D5:H5</f>
        <v>CALLE 70 X CARRERA 41</v>
      </c>
      <c r="E5" s="208"/>
      <c r="F5" s="208"/>
      <c r="G5" s="208"/>
      <c r="H5" s="208"/>
      <c r="I5" s="203" t="s">
        <v>53</v>
      </c>
      <c r="J5" s="203"/>
      <c r="K5" s="203"/>
      <c r="L5" s="182">
        <f>'G-1'!L5:N5</f>
        <v>1371</v>
      </c>
      <c r="M5" s="182"/>
      <c r="N5" s="182"/>
      <c r="O5" s="50"/>
      <c r="P5" s="203" t="s">
        <v>57</v>
      </c>
      <c r="Q5" s="203"/>
      <c r="R5" s="203"/>
      <c r="S5" s="182" t="s">
        <v>133</v>
      </c>
      <c r="T5" s="182"/>
      <c r="U5" s="182"/>
    </row>
    <row r="6" spans="1:28" ht="12.75" customHeight="1" x14ac:dyDescent="0.2">
      <c r="A6" s="203" t="s">
        <v>55</v>
      </c>
      <c r="B6" s="203"/>
      <c r="C6" s="203"/>
      <c r="D6" s="206" t="s">
        <v>153</v>
      </c>
      <c r="E6" s="206"/>
      <c r="F6" s="206"/>
      <c r="G6" s="206"/>
      <c r="H6" s="206"/>
      <c r="I6" s="203" t="s">
        <v>59</v>
      </c>
      <c r="J6" s="203"/>
      <c r="K6" s="203"/>
      <c r="L6" s="202">
        <v>2</v>
      </c>
      <c r="M6" s="202"/>
      <c r="N6" s="202"/>
      <c r="O6" s="54"/>
      <c r="P6" s="203" t="s">
        <v>58</v>
      </c>
      <c r="Q6" s="203"/>
      <c r="R6" s="203"/>
      <c r="S6" s="209">
        <f>'G-1'!S6:U6</f>
        <v>44378</v>
      </c>
      <c r="T6" s="209"/>
      <c r="U6" s="209"/>
    </row>
    <row r="7" spans="1:28" ht="7.5" customHeight="1" x14ac:dyDescent="0.2">
      <c r="A7" s="55"/>
      <c r="B7" s="49"/>
      <c r="C7" s="49"/>
      <c r="D7" s="49"/>
      <c r="E7" s="204"/>
      <c r="F7" s="204"/>
      <c r="G7" s="204"/>
      <c r="H7" s="204"/>
      <c r="I7" s="204"/>
      <c r="J7" s="204"/>
      <c r="K7" s="204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7" t="s">
        <v>36</v>
      </c>
      <c r="B8" s="199" t="s">
        <v>34</v>
      </c>
      <c r="C8" s="200"/>
      <c r="D8" s="200"/>
      <c r="E8" s="201"/>
      <c r="F8" s="197" t="s">
        <v>35</v>
      </c>
      <c r="G8" s="197" t="s">
        <v>37</v>
      </c>
      <c r="H8" s="197" t="s">
        <v>36</v>
      </c>
      <c r="I8" s="199" t="s">
        <v>34</v>
      </c>
      <c r="J8" s="200"/>
      <c r="K8" s="200"/>
      <c r="L8" s="201"/>
      <c r="M8" s="197" t="s">
        <v>35</v>
      </c>
      <c r="N8" s="197" t="s">
        <v>37</v>
      </c>
      <c r="O8" s="197" t="s">
        <v>36</v>
      </c>
      <c r="P8" s="199" t="s">
        <v>34</v>
      </c>
      <c r="Q8" s="200"/>
      <c r="R8" s="200"/>
      <c r="S8" s="201"/>
      <c r="T8" s="197" t="s">
        <v>35</v>
      </c>
      <c r="U8" s="197" t="s">
        <v>37</v>
      </c>
    </row>
    <row r="9" spans="1:28" ht="12" customHeight="1" x14ac:dyDescent="0.2">
      <c r="A9" s="198"/>
      <c r="B9" s="57" t="s">
        <v>52</v>
      </c>
      <c r="C9" s="57" t="s">
        <v>0</v>
      </c>
      <c r="D9" s="57" t="s">
        <v>2</v>
      </c>
      <c r="E9" s="58" t="s">
        <v>3</v>
      </c>
      <c r="F9" s="198"/>
      <c r="G9" s="198"/>
      <c r="H9" s="198"/>
      <c r="I9" s="59" t="s">
        <v>52</v>
      </c>
      <c r="J9" s="59" t="s">
        <v>0</v>
      </c>
      <c r="K9" s="57" t="s">
        <v>2</v>
      </c>
      <c r="L9" s="58" t="s">
        <v>3</v>
      </c>
      <c r="M9" s="198"/>
      <c r="N9" s="198"/>
      <c r="O9" s="198"/>
      <c r="P9" s="59" t="s">
        <v>52</v>
      </c>
      <c r="Q9" s="59" t="s">
        <v>0</v>
      </c>
      <c r="R9" s="57" t="s">
        <v>2</v>
      </c>
      <c r="S9" s="58" t="s">
        <v>3</v>
      </c>
      <c r="T9" s="198"/>
      <c r="U9" s="198"/>
    </row>
    <row r="10" spans="1:28" ht="24" customHeight="1" x14ac:dyDescent="0.2">
      <c r="A10" s="60" t="s">
        <v>11</v>
      </c>
      <c r="B10" s="61">
        <v>33</v>
      </c>
      <c r="C10" s="61">
        <v>192</v>
      </c>
      <c r="D10" s="61">
        <v>2</v>
      </c>
      <c r="E10" s="61">
        <v>2</v>
      </c>
      <c r="F10" s="62">
        <f t="shared" ref="F10:F22" si="0">B10*0.5+C10*1+D10*2+E10*2.5</f>
        <v>217.5</v>
      </c>
      <c r="G10" s="63"/>
      <c r="H10" s="64" t="s">
        <v>4</v>
      </c>
      <c r="I10" s="46">
        <v>68</v>
      </c>
      <c r="J10" s="46">
        <v>221</v>
      </c>
      <c r="K10" s="46">
        <v>1</v>
      </c>
      <c r="L10" s="46">
        <v>1</v>
      </c>
      <c r="M10" s="62">
        <f t="shared" ref="M10:M22" si="1">I10*0.5+J10*1+K10*2+L10*2.5</f>
        <v>259.5</v>
      </c>
      <c r="N10" s="65">
        <f>F20+F21+F22+M10</f>
        <v>998.5</v>
      </c>
      <c r="O10" s="64" t="s">
        <v>43</v>
      </c>
      <c r="P10" s="46">
        <v>79</v>
      </c>
      <c r="Q10" s="46">
        <v>227</v>
      </c>
      <c r="R10" s="46">
        <v>2</v>
      </c>
      <c r="S10" s="46">
        <v>2</v>
      </c>
      <c r="T10" s="62">
        <f t="shared" ref="T10:T21" si="2">P10*0.5+Q10*1+R10*2+S10*2.5</f>
        <v>275.5</v>
      </c>
      <c r="U10" s="66"/>
      <c r="W10" s="1"/>
      <c r="X10" s="1"/>
      <c r="Y10" s="1" t="s">
        <v>63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45</v>
      </c>
      <c r="C11" s="61">
        <v>219</v>
      </c>
      <c r="D11" s="61">
        <v>3</v>
      </c>
      <c r="E11" s="61">
        <v>0</v>
      </c>
      <c r="F11" s="62">
        <f t="shared" si="0"/>
        <v>247.5</v>
      </c>
      <c r="G11" s="63"/>
      <c r="H11" s="64" t="s">
        <v>5</v>
      </c>
      <c r="I11" s="46">
        <v>87</v>
      </c>
      <c r="J11" s="46">
        <v>258</v>
      </c>
      <c r="K11" s="46">
        <v>2</v>
      </c>
      <c r="L11" s="46">
        <v>3</v>
      </c>
      <c r="M11" s="62">
        <f t="shared" si="1"/>
        <v>313</v>
      </c>
      <c r="N11" s="65">
        <f>F21+F22+M10+M11</f>
        <v>1074</v>
      </c>
      <c r="O11" s="64" t="s">
        <v>44</v>
      </c>
      <c r="P11" s="46">
        <v>77</v>
      </c>
      <c r="Q11" s="46">
        <v>222</v>
      </c>
      <c r="R11" s="46">
        <v>3</v>
      </c>
      <c r="S11" s="46">
        <v>3</v>
      </c>
      <c r="T11" s="62">
        <f t="shared" si="2"/>
        <v>274</v>
      </c>
      <c r="U11" s="63"/>
      <c r="W11" s="1"/>
      <c r="X11" s="1"/>
      <c r="Y11" s="1" t="s">
        <v>70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57</v>
      </c>
      <c r="C12" s="61">
        <v>261</v>
      </c>
      <c r="D12" s="61">
        <v>1</v>
      </c>
      <c r="E12" s="61">
        <v>1</v>
      </c>
      <c r="F12" s="62">
        <f t="shared" si="0"/>
        <v>294</v>
      </c>
      <c r="G12" s="63"/>
      <c r="H12" s="64" t="s">
        <v>6</v>
      </c>
      <c r="I12" s="46">
        <v>84</v>
      </c>
      <c r="J12" s="46">
        <v>260</v>
      </c>
      <c r="K12" s="46">
        <v>3</v>
      </c>
      <c r="L12" s="46">
        <v>2</v>
      </c>
      <c r="M12" s="62">
        <f t="shared" si="1"/>
        <v>313</v>
      </c>
      <c r="N12" s="63">
        <f>F22+M10+M11+M12</f>
        <v>1141</v>
      </c>
      <c r="O12" s="64" t="s">
        <v>32</v>
      </c>
      <c r="P12" s="46">
        <v>62</v>
      </c>
      <c r="Q12" s="46">
        <v>233</v>
      </c>
      <c r="R12" s="46">
        <v>2</v>
      </c>
      <c r="S12" s="46">
        <v>1</v>
      </c>
      <c r="T12" s="62">
        <f t="shared" si="2"/>
        <v>270.5</v>
      </c>
      <c r="U12" s="63"/>
      <c r="W12" s="1"/>
      <c r="X12" s="1"/>
      <c r="Y12" s="1" t="s">
        <v>73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49</v>
      </c>
      <c r="C13" s="61">
        <v>286</v>
      </c>
      <c r="D13" s="61">
        <v>2</v>
      </c>
      <c r="E13" s="61">
        <v>1</v>
      </c>
      <c r="F13" s="62">
        <f t="shared" si="0"/>
        <v>317</v>
      </c>
      <c r="G13" s="63">
        <f t="shared" ref="G13:G19" si="3">F10+F11+F12+F13</f>
        <v>1076</v>
      </c>
      <c r="H13" s="64" t="s">
        <v>7</v>
      </c>
      <c r="I13" s="46">
        <v>91</v>
      </c>
      <c r="J13" s="46">
        <v>255</v>
      </c>
      <c r="K13" s="46">
        <v>2</v>
      </c>
      <c r="L13" s="46">
        <v>1</v>
      </c>
      <c r="M13" s="62">
        <f t="shared" si="1"/>
        <v>307</v>
      </c>
      <c r="N13" s="63">
        <f t="shared" ref="N13:N18" si="4">M10+M11+M12+M13</f>
        <v>1192.5</v>
      </c>
      <c r="O13" s="64" t="s">
        <v>33</v>
      </c>
      <c r="P13" s="46">
        <v>59</v>
      </c>
      <c r="Q13" s="46">
        <v>267</v>
      </c>
      <c r="R13" s="46">
        <v>2</v>
      </c>
      <c r="S13" s="46">
        <v>3</v>
      </c>
      <c r="T13" s="62">
        <f t="shared" si="2"/>
        <v>308</v>
      </c>
      <c r="U13" s="63">
        <f t="shared" ref="U13:U21" si="5">T10+T11+T12+T13</f>
        <v>1128</v>
      </c>
      <c r="W13" s="1" t="s">
        <v>78</v>
      </c>
      <c r="X13" s="81">
        <v>917</v>
      </c>
      <c r="Y13" s="1" t="s">
        <v>67</v>
      </c>
      <c r="Z13" s="81">
        <v>810.5</v>
      </c>
      <c r="AA13" s="1" t="s">
        <v>76</v>
      </c>
      <c r="AB13" s="81">
        <v>0</v>
      </c>
    </row>
    <row r="14" spans="1:28" ht="24" customHeight="1" x14ac:dyDescent="0.2">
      <c r="A14" s="60" t="s">
        <v>21</v>
      </c>
      <c r="B14" s="61">
        <v>48</v>
      </c>
      <c r="C14" s="61">
        <v>254</v>
      </c>
      <c r="D14" s="61">
        <v>3</v>
      </c>
      <c r="E14" s="61">
        <v>0</v>
      </c>
      <c r="F14" s="62">
        <f t="shared" si="0"/>
        <v>284</v>
      </c>
      <c r="G14" s="63">
        <f t="shared" si="3"/>
        <v>1142.5</v>
      </c>
      <c r="H14" s="64" t="s">
        <v>9</v>
      </c>
      <c r="I14" s="46">
        <v>79</v>
      </c>
      <c r="J14" s="46">
        <v>269</v>
      </c>
      <c r="K14" s="46">
        <v>1</v>
      </c>
      <c r="L14" s="46">
        <v>4</v>
      </c>
      <c r="M14" s="62">
        <f t="shared" si="1"/>
        <v>320.5</v>
      </c>
      <c r="N14" s="63">
        <f t="shared" si="4"/>
        <v>1253.5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852.5</v>
      </c>
      <c r="W14" s="1" t="s">
        <v>83</v>
      </c>
      <c r="X14" s="81">
        <v>927.5</v>
      </c>
      <c r="Y14" s="1" t="s">
        <v>66</v>
      </c>
      <c r="Z14" s="81">
        <v>813</v>
      </c>
      <c r="AA14" s="1" t="s">
        <v>77</v>
      </c>
      <c r="AB14" s="81">
        <v>0</v>
      </c>
    </row>
    <row r="15" spans="1:28" ht="24" customHeight="1" x14ac:dyDescent="0.2">
      <c r="A15" s="60" t="s">
        <v>23</v>
      </c>
      <c r="B15" s="61">
        <v>46</v>
      </c>
      <c r="C15" s="61">
        <v>231</v>
      </c>
      <c r="D15" s="61">
        <v>2</v>
      </c>
      <c r="E15" s="61">
        <v>2</v>
      </c>
      <c r="F15" s="62">
        <f t="shared" si="0"/>
        <v>263</v>
      </c>
      <c r="G15" s="63">
        <f t="shared" si="3"/>
        <v>1158</v>
      </c>
      <c r="H15" s="64" t="s">
        <v>12</v>
      </c>
      <c r="I15" s="46">
        <v>65</v>
      </c>
      <c r="J15" s="46">
        <v>251</v>
      </c>
      <c r="K15" s="46">
        <v>2</v>
      </c>
      <c r="L15" s="46">
        <v>2</v>
      </c>
      <c r="M15" s="62">
        <f t="shared" si="1"/>
        <v>292.5</v>
      </c>
      <c r="N15" s="63">
        <f t="shared" si="4"/>
        <v>1233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578.5</v>
      </c>
      <c r="W15" s="1" t="s">
        <v>65</v>
      </c>
      <c r="X15" s="81">
        <v>941.5</v>
      </c>
      <c r="Y15" s="1" t="s">
        <v>79</v>
      </c>
      <c r="Z15" s="81">
        <v>813.5</v>
      </c>
      <c r="AA15" s="1" t="s">
        <v>80</v>
      </c>
      <c r="AB15" s="81">
        <v>0</v>
      </c>
    </row>
    <row r="16" spans="1:28" ht="24" customHeight="1" x14ac:dyDescent="0.2">
      <c r="A16" s="60" t="s">
        <v>39</v>
      </c>
      <c r="B16" s="61">
        <v>55</v>
      </c>
      <c r="C16" s="61">
        <v>236</v>
      </c>
      <c r="D16" s="61">
        <v>1</v>
      </c>
      <c r="E16" s="61">
        <v>2</v>
      </c>
      <c r="F16" s="62">
        <f t="shared" si="0"/>
        <v>270.5</v>
      </c>
      <c r="G16" s="63">
        <f t="shared" si="3"/>
        <v>1134.5</v>
      </c>
      <c r="H16" s="64" t="s">
        <v>15</v>
      </c>
      <c r="I16" s="46">
        <v>61</v>
      </c>
      <c r="J16" s="46">
        <v>243</v>
      </c>
      <c r="K16" s="46">
        <v>1</v>
      </c>
      <c r="L16" s="46">
        <v>1</v>
      </c>
      <c r="M16" s="62">
        <f t="shared" si="1"/>
        <v>278</v>
      </c>
      <c r="N16" s="63">
        <f t="shared" si="4"/>
        <v>1198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308</v>
      </c>
      <c r="W16" s="1" t="s">
        <v>64</v>
      </c>
      <c r="X16" s="81">
        <v>942</v>
      </c>
      <c r="Y16" s="1" t="s">
        <v>92</v>
      </c>
      <c r="Z16" s="81">
        <v>814</v>
      </c>
      <c r="AA16" s="1" t="s">
        <v>82</v>
      </c>
      <c r="AB16" s="81">
        <v>0</v>
      </c>
    </row>
    <row r="17" spans="1:28" ht="24" customHeight="1" x14ac:dyDescent="0.2">
      <c r="A17" s="60" t="s">
        <v>40</v>
      </c>
      <c r="B17" s="61">
        <v>50</v>
      </c>
      <c r="C17" s="61">
        <v>244</v>
      </c>
      <c r="D17" s="61">
        <v>2</v>
      </c>
      <c r="E17" s="61">
        <v>1</v>
      </c>
      <c r="F17" s="62">
        <f t="shared" si="0"/>
        <v>275.5</v>
      </c>
      <c r="G17" s="63">
        <f t="shared" si="3"/>
        <v>1093</v>
      </c>
      <c r="H17" s="64" t="s">
        <v>18</v>
      </c>
      <c r="I17" s="46">
        <v>53</v>
      </c>
      <c r="J17" s="46">
        <v>184</v>
      </c>
      <c r="K17" s="46">
        <v>2</v>
      </c>
      <c r="L17" s="46">
        <v>1</v>
      </c>
      <c r="M17" s="62">
        <f t="shared" si="1"/>
        <v>217</v>
      </c>
      <c r="N17" s="63">
        <f t="shared" si="4"/>
        <v>1108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81</v>
      </c>
      <c r="X17" s="81">
        <v>946</v>
      </c>
      <c r="Y17" s="1" t="s">
        <v>75</v>
      </c>
      <c r="Z17" s="81">
        <v>816.5</v>
      </c>
      <c r="AA17" s="1" t="s">
        <v>85</v>
      </c>
      <c r="AB17" s="81">
        <v>0</v>
      </c>
    </row>
    <row r="18" spans="1:28" ht="24" customHeight="1" x14ac:dyDescent="0.2">
      <c r="A18" s="60" t="s">
        <v>41</v>
      </c>
      <c r="B18" s="61">
        <v>57</v>
      </c>
      <c r="C18" s="61">
        <v>251</v>
      </c>
      <c r="D18" s="61">
        <v>2</v>
      </c>
      <c r="E18" s="61">
        <v>5</v>
      </c>
      <c r="F18" s="62">
        <f t="shared" si="0"/>
        <v>296</v>
      </c>
      <c r="G18" s="63">
        <f t="shared" si="3"/>
        <v>1105</v>
      </c>
      <c r="H18" s="64" t="s">
        <v>20</v>
      </c>
      <c r="I18" s="46">
        <v>39</v>
      </c>
      <c r="J18" s="46">
        <v>156</v>
      </c>
      <c r="K18" s="46">
        <v>3</v>
      </c>
      <c r="L18" s="46">
        <v>4</v>
      </c>
      <c r="M18" s="62">
        <f t="shared" si="1"/>
        <v>191.5</v>
      </c>
      <c r="N18" s="63">
        <f t="shared" si="4"/>
        <v>979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86</v>
      </c>
      <c r="X18" s="81">
        <v>963</v>
      </c>
      <c r="Y18" s="1" t="s">
        <v>74</v>
      </c>
      <c r="Z18" s="81">
        <v>817.5</v>
      </c>
      <c r="AA18" s="1" t="s">
        <v>68</v>
      </c>
      <c r="AB18" s="81">
        <v>0</v>
      </c>
    </row>
    <row r="19" spans="1:28" ht="24" customHeight="1" thickBot="1" x14ac:dyDescent="0.25">
      <c r="A19" s="68" t="s">
        <v>42</v>
      </c>
      <c r="B19" s="69">
        <v>59</v>
      </c>
      <c r="C19" s="69">
        <v>223</v>
      </c>
      <c r="D19" s="69">
        <v>2</v>
      </c>
      <c r="E19" s="69">
        <v>5</v>
      </c>
      <c r="F19" s="70">
        <f t="shared" si="0"/>
        <v>269</v>
      </c>
      <c r="G19" s="71">
        <f t="shared" si="3"/>
        <v>1111</v>
      </c>
      <c r="H19" s="72" t="s">
        <v>22</v>
      </c>
      <c r="I19" s="45">
        <v>43</v>
      </c>
      <c r="J19" s="45">
        <v>178</v>
      </c>
      <c r="K19" s="45">
        <v>2</v>
      </c>
      <c r="L19" s="45">
        <v>6</v>
      </c>
      <c r="M19" s="62">
        <f t="shared" si="1"/>
        <v>218.5</v>
      </c>
      <c r="N19" s="63">
        <f>M16+M17+M18+M19</f>
        <v>905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88</v>
      </c>
      <c r="X19" s="81">
        <v>967</v>
      </c>
      <c r="Y19" s="1" t="s">
        <v>89</v>
      </c>
      <c r="Z19" s="81">
        <v>826</v>
      </c>
      <c r="AA19" s="1" t="s">
        <v>90</v>
      </c>
      <c r="AB19" s="81">
        <v>0</v>
      </c>
    </row>
    <row r="20" spans="1:28" ht="24" customHeight="1" x14ac:dyDescent="0.2">
      <c r="A20" s="64" t="s">
        <v>27</v>
      </c>
      <c r="B20" s="67">
        <v>61</v>
      </c>
      <c r="C20" s="67">
        <v>203</v>
      </c>
      <c r="D20" s="67">
        <v>2</v>
      </c>
      <c r="E20" s="67">
        <v>0</v>
      </c>
      <c r="F20" s="73">
        <f t="shared" si="0"/>
        <v>237.5</v>
      </c>
      <c r="G20" s="74"/>
      <c r="H20" s="64" t="s">
        <v>24</v>
      </c>
      <c r="I20" s="46">
        <v>55</v>
      </c>
      <c r="J20" s="46">
        <v>262</v>
      </c>
      <c r="K20" s="46">
        <v>3</v>
      </c>
      <c r="L20" s="46">
        <v>2</v>
      </c>
      <c r="M20" s="73">
        <f t="shared" si="1"/>
        <v>300.5</v>
      </c>
      <c r="N20" s="63">
        <f>M17+M18+M19+M20</f>
        <v>927.5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91</v>
      </c>
      <c r="Z20" s="81">
        <v>830</v>
      </c>
      <c r="AA20" s="1" t="s">
        <v>69</v>
      </c>
      <c r="AB20" s="81">
        <v>0</v>
      </c>
    </row>
    <row r="21" spans="1:28" ht="24" customHeight="1" thickBot="1" x14ac:dyDescent="0.25">
      <c r="A21" s="64" t="s">
        <v>28</v>
      </c>
      <c r="B21" s="61">
        <v>65</v>
      </c>
      <c r="C21" s="61">
        <v>209</v>
      </c>
      <c r="D21" s="61">
        <v>1</v>
      </c>
      <c r="E21" s="61">
        <v>1</v>
      </c>
      <c r="F21" s="62">
        <f t="shared" si="0"/>
        <v>246</v>
      </c>
      <c r="G21" s="75"/>
      <c r="H21" s="72" t="s">
        <v>25</v>
      </c>
      <c r="I21" s="46">
        <v>60</v>
      </c>
      <c r="J21" s="46">
        <v>247</v>
      </c>
      <c r="K21" s="46">
        <v>1</v>
      </c>
      <c r="L21" s="46">
        <v>1</v>
      </c>
      <c r="M21" s="62">
        <f t="shared" si="1"/>
        <v>281.5</v>
      </c>
      <c r="N21" s="63">
        <f>M18+M19+M20+M21</f>
        <v>992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84</v>
      </c>
      <c r="Z21" s="81">
        <v>839.5</v>
      </c>
      <c r="AA21" s="1" t="s">
        <v>71</v>
      </c>
      <c r="AB21" s="81">
        <v>0</v>
      </c>
    </row>
    <row r="22" spans="1:28" ht="24" customHeight="1" thickBot="1" x14ac:dyDescent="0.25">
      <c r="A22" s="64" t="s">
        <v>1</v>
      </c>
      <c r="B22" s="61">
        <v>72</v>
      </c>
      <c r="C22" s="61">
        <v>213</v>
      </c>
      <c r="D22" s="61">
        <v>2</v>
      </c>
      <c r="E22" s="61">
        <v>1</v>
      </c>
      <c r="F22" s="62">
        <f t="shared" si="0"/>
        <v>255.5</v>
      </c>
      <c r="G22" s="63"/>
      <c r="H22" s="68" t="s">
        <v>26</v>
      </c>
      <c r="I22" s="47">
        <v>64</v>
      </c>
      <c r="J22" s="47">
        <v>223</v>
      </c>
      <c r="K22" s="47">
        <v>0</v>
      </c>
      <c r="L22" s="47">
        <v>3</v>
      </c>
      <c r="M22" s="62">
        <f t="shared" si="1"/>
        <v>262.5</v>
      </c>
      <c r="N22" s="71">
        <f>M19+M20+M21+M22</f>
        <v>1063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87</v>
      </c>
      <c r="Z22" s="81">
        <v>845.5</v>
      </c>
      <c r="AA22" s="1"/>
      <c r="AB22" s="81"/>
    </row>
    <row r="23" spans="1:28" ht="13.5" customHeight="1" x14ac:dyDescent="0.2">
      <c r="A23" s="213" t="s">
        <v>47</v>
      </c>
      <c r="B23" s="214"/>
      <c r="C23" s="219" t="s">
        <v>50</v>
      </c>
      <c r="D23" s="220"/>
      <c r="E23" s="220"/>
      <c r="F23" s="221"/>
      <c r="G23" s="89">
        <f>MAX(G13:G19)</f>
        <v>1158</v>
      </c>
      <c r="H23" s="217" t="s">
        <v>48</v>
      </c>
      <c r="I23" s="218"/>
      <c r="J23" s="210" t="s">
        <v>50</v>
      </c>
      <c r="K23" s="211"/>
      <c r="L23" s="211"/>
      <c r="M23" s="212"/>
      <c r="N23" s="90">
        <f>MAX(N10:N22)</f>
        <v>1253.5</v>
      </c>
      <c r="O23" s="213" t="s">
        <v>49</v>
      </c>
      <c r="P23" s="214"/>
      <c r="Q23" s="219" t="s">
        <v>50</v>
      </c>
      <c r="R23" s="220"/>
      <c r="S23" s="220"/>
      <c r="T23" s="221"/>
      <c r="U23" s="89">
        <f>MAX(U13:U21)</f>
        <v>1128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5"/>
      <c r="B24" s="216"/>
      <c r="C24" s="83" t="s">
        <v>72</v>
      </c>
      <c r="D24" s="86"/>
      <c r="E24" s="86"/>
      <c r="F24" s="87" t="s">
        <v>78</v>
      </c>
      <c r="G24" s="88"/>
      <c r="H24" s="215"/>
      <c r="I24" s="216"/>
      <c r="J24" s="83" t="s">
        <v>72</v>
      </c>
      <c r="K24" s="86"/>
      <c r="L24" s="86"/>
      <c r="M24" s="87" t="s">
        <v>66</v>
      </c>
      <c r="N24" s="88"/>
      <c r="O24" s="215"/>
      <c r="P24" s="216"/>
      <c r="Q24" s="83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6" t="s">
        <v>51</v>
      </c>
      <c r="B26" s="196"/>
      <c r="C26" s="196"/>
      <c r="D26" s="196"/>
      <c r="E26" s="196"/>
      <c r="F26" s="141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 t="s">
        <v>150</v>
      </c>
      <c r="C61" s="4"/>
      <c r="D61" s="4"/>
      <c r="E61"/>
      <c r="F61"/>
      <c r="G61"/>
      <c r="H61"/>
      <c r="I61"/>
      <c r="J61"/>
      <c r="K61"/>
      <c r="L61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160" t="s">
        <v>52</v>
      </c>
      <c r="C62" s="160" t="s">
        <v>0</v>
      </c>
      <c r="D62" s="160" t="s">
        <v>2</v>
      </c>
      <c r="E62" s="160" t="s">
        <v>3</v>
      </c>
      <c r="F62" s="160"/>
      <c r="G62" s="160"/>
      <c r="H62" s="160"/>
      <c r="I62" s="160" t="s">
        <v>52</v>
      </c>
      <c r="J62" s="160" t="s">
        <v>0</v>
      </c>
      <c r="K62" s="160" t="s">
        <v>2</v>
      </c>
      <c r="L62" s="160" t="s">
        <v>3</v>
      </c>
      <c r="M62" s="160"/>
      <c r="N62" s="160"/>
      <c r="O62" s="160"/>
      <c r="P62" s="160" t="s">
        <v>52</v>
      </c>
      <c r="Q62" s="160" t="s">
        <v>0</v>
      </c>
      <c r="R62" s="160" t="s">
        <v>2</v>
      </c>
      <c r="S62" s="160" t="s">
        <v>3</v>
      </c>
      <c r="T62" s="4"/>
      <c r="U62" s="4"/>
    </row>
    <row r="63" spans="1:23" x14ac:dyDescent="0.2">
      <c r="A63" s="4"/>
      <c r="B63" s="161">
        <f>B10*0.07</f>
        <v>2.31</v>
      </c>
      <c r="C63" s="161">
        <f t="shared" ref="C63:E63" si="6">C10*0.07</f>
        <v>13.440000000000001</v>
      </c>
      <c r="D63" s="161">
        <f t="shared" si="6"/>
        <v>0.14000000000000001</v>
      </c>
      <c r="E63" s="161">
        <f t="shared" si="6"/>
        <v>0.14000000000000001</v>
      </c>
      <c r="F63" s="160"/>
      <c r="G63" s="160"/>
      <c r="H63" s="160"/>
      <c r="I63" s="160">
        <f>I10*0.07</f>
        <v>4.7600000000000007</v>
      </c>
      <c r="J63" s="160">
        <f t="shared" ref="J63:L63" si="7">J10*0.07</f>
        <v>15.47</v>
      </c>
      <c r="K63" s="160">
        <f t="shared" si="7"/>
        <v>7.0000000000000007E-2</v>
      </c>
      <c r="L63" s="160">
        <f t="shared" si="7"/>
        <v>7.0000000000000007E-2</v>
      </c>
      <c r="M63" s="160"/>
      <c r="N63" s="160"/>
      <c r="O63" s="160"/>
      <c r="P63" s="160">
        <f>P10*0.07</f>
        <v>5.53</v>
      </c>
      <c r="Q63" s="160">
        <f t="shared" ref="Q63:S63" si="8">Q10*0.07</f>
        <v>15.890000000000002</v>
      </c>
      <c r="R63" s="160">
        <f t="shared" si="8"/>
        <v>0.14000000000000001</v>
      </c>
      <c r="S63" s="160">
        <f t="shared" si="8"/>
        <v>0.14000000000000001</v>
      </c>
      <c r="T63" s="4"/>
      <c r="U63" s="4"/>
    </row>
    <row r="64" spans="1:23" x14ac:dyDescent="0.2">
      <c r="A64" s="4"/>
      <c r="B64" s="161">
        <f t="shared" ref="B64:E64" si="9">B11*0.07</f>
        <v>3.1500000000000004</v>
      </c>
      <c r="C64" s="161">
        <f t="shared" si="9"/>
        <v>15.330000000000002</v>
      </c>
      <c r="D64" s="161">
        <f t="shared" si="9"/>
        <v>0.21000000000000002</v>
      </c>
      <c r="E64" s="161">
        <f t="shared" si="9"/>
        <v>0</v>
      </c>
      <c r="F64" s="160"/>
      <c r="G64" s="160"/>
      <c r="H64" s="160"/>
      <c r="I64" s="160">
        <f t="shared" ref="I64:L64" si="10">I11*0.07</f>
        <v>6.0900000000000007</v>
      </c>
      <c r="J64" s="160">
        <f t="shared" si="10"/>
        <v>18.060000000000002</v>
      </c>
      <c r="K64" s="160">
        <f t="shared" si="10"/>
        <v>0.14000000000000001</v>
      </c>
      <c r="L64" s="160">
        <f t="shared" si="10"/>
        <v>0.21000000000000002</v>
      </c>
      <c r="M64" s="160"/>
      <c r="N64" s="160"/>
      <c r="O64" s="160"/>
      <c r="P64" s="160">
        <f t="shared" ref="P64:S64" si="11">P11*0.07</f>
        <v>5.3900000000000006</v>
      </c>
      <c r="Q64" s="160">
        <f t="shared" si="11"/>
        <v>15.540000000000001</v>
      </c>
      <c r="R64" s="160">
        <f t="shared" si="11"/>
        <v>0.21000000000000002</v>
      </c>
      <c r="S64" s="160">
        <f t="shared" si="11"/>
        <v>0.21000000000000002</v>
      </c>
      <c r="T64" s="4"/>
      <c r="U64" s="4"/>
    </row>
    <row r="65" spans="1:21" x14ac:dyDescent="0.2">
      <c r="A65" s="4"/>
      <c r="B65" s="161">
        <f t="shared" ref="B65:E65" si="12">B12*0.07</f>
        <v>3.99</v>
      </c>
      <c r="C65" s="161">
        <f t="shared" si="12"/>
        <v>18.270000000000003</v>
      </c>
      <c r="D65" s="161">
        <f t="shared" si="12"/>
        <v>7.0000000000000007E-2</v>
      </c>
      <c r="E65" s="161">
        <f t="shared" si="12"/>
        <v>7.0000000000000007E-2</v>
      </c>
      <c r="F65" s="160"/>
      <c r="G65" s="160"/>
      <c r="H65" s="160"/>
      <c r="I65" s="160">
        <f t="shared" ref="I65:L65" si="13">I12*0.07</f>
        <v>5.8800000000000008</v>
      </c>
      <c r="J65" s="160">
        <f t="shared" si="13"/>
        <v>18.200000000000003</v>
      </c>
      <c r="K65" s="160">
        <f t="shared" si="13"/>
        <v>0.21000000000000002</v>
      </c>
      <c r="L65" s="160">
        <f t="shared" si="13"/>
        <v>0.14000000000000001</v>
      </c>
      <c r="M65" s="160"/>
      <c r="N65" s="160"/>
      <c r="O65" s="160"/>
      <c r="P65" s="160">
        <f t="shared" ref="P65:S65" si="14">P12*0.07</f>
        <v>4.3400000000000007</v>
      </c>
      <c r="Q65" s="160">
        <f t="shared" si="14"/>
        <v>16.310000000000002</v>
      </c>
      <c r="R65" s="160">
        <f t="shared" si="14"/>
        <v>0.14000000000000001</v>
      </c>
      <c r="S65" s="160">
        <f t="shared" si="14"/>
        <v>7.0000000000000007E-2</v>
      </c>
      <c r="T65" s="4"/>
      <c r="U65" s="4"/>
    </row>
    <row r="66" spans="1:21" x14ac:dyDescent="0.2">
      <c r="A66" s="4"/>
      <c r="B66" s="161">
        <f t="shared" ref="B66:E66" si="15">B13*0.07</f>
        <v>3.43</v>
      </c>
      <c r="C66" s="161">
        <f t="shared" si="15"/>
        <v>20.020000000000003</v>
      </c>
      <c r="D66" s="161">
        <f t="shared" si="15"/>
        <v>0.14000000000000001</v>
      </c>
      <c r="E66" s="161">
        <f t="shared" si="15"/>
        <v>7.0000000000000007E-2</v>
      </c>
      <c r="F66" s="160"/>
      <c r="G66" s="160"/>
      <c r="H66" s="160"/>
      <c r="I66" s="160">
        <f t="shared" ref="I66:L66" si="16">I13*0.07</f>
        <v>6.370000000000001</v>
      </c>
      <c r="J66" s="160">
        <f t="shared" si="16"/>
        <v>17.850000000000001</v>
      </c>
      <c r="K66" s="160">
        <f t="shared" si="16"/>
        <v>0.14000000000000001</v>
      </c>
      <c r="L66" s="160">
        <f t="shared" si="16"/>
        <v>7.0000000000000007E-2</v>
      </c>
      <c r="M66" s="160"/>
      <c r="N66" s="160"/>
      <c r="O66" s="160"/>
      <c r="P66" s="160">
        <f t="shared" ref="P66:S66" si="17">P13*0.07</f>
        <v>4.1300000000000008</v>
      </c>
      <c r="Q66" s="160">
        <f t="shared" si="17"/>
        <v>18.690000000000001</v>
      </c>
      <c r="R66" s="160">
        <f t="shared" si="17"/>
        <v>0.14000000000000001</v>
      </c>
      <c r="S66" s="160">
        <f t="shared" si="17"/>
        <v>0.21000000000000002</v>
      </c>
      <c r="T66" s="4"/>
      <c r="U66" s="4"/>
    </row>
    <row r="67" spans="1:21" x14ac:dyDescent="0.2">
      <c r="A67" s="4"/>
      <c r="B67" s="161">
        <f t="shared" ref="B67:E67" si="18">B14*0.07</f>
        <v>3.3600000000000003</v>
      </c>
      <c r="C67" s="161">
        <f t="shared" si="18"/>
        <v>17.78</v>
      </c>
      <c r="D67" s="161">
        <f t="shared" si="18"/>
        <v>0.21000000000000002</v>
      </c>
      <c r="E67" s="161">
        <f t="shared" si="18"/>
        <v>0</v>
      </c>
      <c r="F67" s="160"/>
      <c r="G67" s="160"/>
      <c r="H67" s="160"/>
      <c r="I67" s="160">
        <f t="shared" ref="I67:L67" si="19">I14*0.07</f>
        <v>5.53</v>
      </c>
      <c r="J67" s="160">
        <f t="shared" si="19"/>
        <v>18.830000000000002</v>
      </c>
      <c r="K67" s="160">
        <f t="shared" si="19"/>
        <v>7.0000000000000007E-2</v>
      </c>
      <c r="L67" s="160">
        <f t="shared" si="19"/>
        <v>0.28000000000000003</v>
      </c>
      <c r="M67" s="160"/>
      <c r="N67" s="160"/>
      <c r="O67" s="160"/>
      <c r="P67" s="160">
        <f t="shared" ref="P67:S67" si="20">P14*0.07</f>
        <v>0</v>
      </c>
      <c r="Q67" s="160">
        <f t="shared" si="20"/>
        <v>0</v>
      </c>
      <c r="R67" s="160">
        <f t="shared" si="20"/>
        <v>0</v>
      </c>
      <c r="S67" s="160">
        <f t="shared" si="20"/>
        <v>0</v>
      </c>
      <c r="T67" s="4"/>
      <c r="U67" s="4"/>
    </row>
    <row r="68" spans="1:21" x14ac:dyDescent="0.2">
      <c r="A68" s="4"/>
      <c r="B68" s="161">
        <f t="shared" ref="B68:E68" si="21">B15*0.07</f>
        <v>3.22</v>
      </c>
      <c r="C68" s="161">
        <f t="shared" si="21"/>
        <v>16.170000000000002</v>
      </c>
      <c r="D68" s="161">
        <f t="shared" si="21"/>
        <v>0.14000000000000001</v>
      </c>
      <c r="E68" s="161">
        <f t="shared" si="21"/>
        <v>0.14000000000000001</v>
      </c>
      <c r="F68" s="160"/>
      <c r="G68" s="160"/>
      <c r="H68" s="160"/>
      <c r="I68" s="160">
        <f t="shared" ref="I68:L68" si="22">I15*0.07</f>
        <v>4.5500000000000007</v>
      </c>
      <c r="J68" s="160">
        <f t="shared" si="22"/>
        <v>17.57</v>
      </c>
      <c r="K68" s="160">
        <f t="shared" si="22"/>
        <v>0.14000000000000001</v>
      </c>
      <c r="L68" s="160">
        <f t="shared" si="22"/>
        <v>0.14000000000000001</v>
      </c>
      <c r="M68" s="160"/>
      <c r="N68" s="160"/>
      <c r="O68" s="160"/>
      <c r="P68" s="160">
        <f t="shared" ref="P68:S68" si="23">P15*0.07</f>
        <v>0</v>
      </c>
      <c r="Q68" s="160">
        <f t="shared" si="23"/>
        <v>0</v>
      </c>
      <c r="R68" s="160">
        <f t="shared" si="23"/>
        <v>0</v>
      </c>
      <c r="S68" s="160">
        <f t="shared" si="23"/>
        <v>0</v>
      </c>
      <c r="T68" s="4"/>
      <c r="U68" s="4"/>
    </row>
    <row r="69" spans="1:21" x14ac:dyDescent="0.2">
      <c r="A69" s="4"/>
      <c r="B69" s="161">
        <f t="shared" ref="B69:E69" si="24">B16*0.07</f>
        <v>3.8500000000000005</v>
      </c>
      <c r="C69" s="161">
        <f t="shared" si="24"/>
        <v>16.520000000000003</v>
      </c>
      <c r="D69" s="161">
        <f t="shared" si="24"/>
        <v>7.0000000000000007E-2</v>
      </c>
      <c r="E69" s="161">
        <f t="shared" si="24"/>
        <v>0.14000000000000001</v>
      </c>
      <c r="F69" s="160"/>
      <c r="G69" s="160"/>
      <c r="H69" s="160"/>
      <c r="I69" s="160">
        <f t="shared" ref="I69:L69" si="25">I16*0.07</f>
        <v>4.2700000000000005</v>
      </c>
      <c r="J69" s="160">
        <f t="shared" si="25"/>
        <v>17.010000000000002</v>
      </c>
      <c r="K69" s="160">
        <f t="shared" si="25"/>
        <v>7.0000000000000007E-2</v>
      </c>
      <c r="L69" s="160">
        <f t="shared" si="25"/>
        <v>7.0000000000000007E-2</v>
      </c>
      <c r="M69" s="160"/>
      <c r="N69" s="160"/>
      <c r="O69" s="160"/>
      <c r="P69" s="160">
        <f t="shared" ref="P69:S69" si="26">P16*0.07</f>
        <v>0</v>
      </c>
      <c r="Q69" s="160">
        <f t="shared" si="26"/>
        <v>0</v>
      </c>
      <c r="R69" s="160">
        <f t="shared" si="26"/>
        <v>0</v>
      </c>
      <c r="S69" s="160">
        <f t="shared" si="26"/>
        <v>0</v>
      </c>
      <c r="T69" s="4"/>
      <c r="U69" s="4"/>
    </row>
    <row r="70" spans="1:21" x14ac:dyDescent="0.2">
      <c r="A70" s="4"/>
      <c r="B70" s="161">
        <f t="shared" ref="B70:E70" si="27">B17*0.07</f>
        <v>3.5000000000000004</v>
      </c>
      <c r="C70" s="161">
        <f t="shared" si="27"/>
        <v>17.080000000000002</v>
      </c>
      <c r="D70" s="161">
        <f t="shared" si="27"/>
        <v>0.14000000000000001</v>
      </c>
      <c r="E70" s="161">
        <f t="shared" si="27"/>
        <v>7.0000000000000007E-2</v>
      </c>
      <c r="F70" s="160"/>
      <c r="G70" s="160"/>
      <c r="H70" s="160"/>
      <c r="I70" s="160">
        <f t="shared" ref="I70:L70" si="28">I17*0.07</f>
        <v>3.7100000000000004</v>
      </c>
      <c r="J70" s="160">
        <f t="shared" si="28"/>
        <v>12.88</v>
      </c>
      <c r="K70" s="160">
        <f t="shared" si="28"/>
        <v>0.14000000000000001</v>
      </c>
      <c r="L70" s="160">
        <f t="shared" si="28"/>
        <v>7.0000000000000007E-2</v>
      </c>
      <c r="M70" s="160"/>
      <c r="N70" s="160"/>
      <c r="O70" s="160"/>
      <c r="P70" s="160">
        <f t="shared" ref="P70:S70" si="29">P17*0.07</f>
        <v>0</v>
      </c>
      <c r="Q70" s="160">
        <f t="shared" si="29"/>
        <v>0</v>
      </c>
      <c r="R70" s="160">
        <f t="shared" si="29"/>
        <v>0</v>
      </c>
      <c r="S70" s="160">
        <f t="shared" si="29"/>
        <v>0</v>
      </c>
      <c r="T70" s="4"/>
      <c r="U70" s="4"/>
    </row>
    <row r="71" spans="1:21" x14ac:dyDescent="0.2">
      <c r="A71" s="4"/>
      <c r="B71" s="161">
        <f t="shared" ref="B71:E71" si="30">B18*0.07</f>
        <v>3.99</v>
      </c>
      <c r="C71" s="161">
        <f t="shared" si="30"/>
        <v>17.57</v>
      </c>
      <c r="D71" s="161">
        <f t="shared" si="30"/>
        <v>0.14000000000000001</v>
      </c>
      <c r="E71" s="161">
        <f t="shared" si="30"/>
        <v>0.35000000000000003</v>
      </c>
      <c r="F71" s="160"/>
      <c r="G71" s="160"/>
      <c r="H71" s="160"/>
      <c r="I71" s="160">
        <f t="shared" ref="I71:L71" si="31">I18*0.07</f>
        <v>2.7300000000000004</v>
      </c>
      <c r="J71" s="160">
        <f t="shared" si="31"/>
        <v>10.920000000000002</v>
      </c>
      <c r="K71" s="160">
        <f t="shared" si="31"/>
        <v>0.21000000000000002</v>
      </c>
      <c r="L71" s="160">
        <f t="shared" si="31"/>
        <v>0.28000000000000003</v>
      </c>
      <c r="M71" s="160"/>
      <c r="N71" s="160"/>
      <c r="O71" s="160"/>
      <c r="P71" s="160">
        <f t="shared" ref="P71:S71" si="32">P18*0.07</f>
        <v>0</v>
      </c>
      <c r="Q71" s="160">
        <f t="shared" si="32"/>
        <v>0</v>
      </c>
      <c r="R71" s="160">
        <f t="shared" si="32"/>
        <v>0</v>
      </c>
      <c r="S71" s="160">
        <f t="shared" si="32"/>
        <v>0</v>
      </c>
      <c r="T71" s="4"/>
      <c r="U71" s="4"/>
    </row>
    <row r="72" spans="1:21" x14ac:dyDescent="0.2">
      <c r="A72" s="4"/>
      <c r="B72" s="161">
        <f t="shared" ref="B72:E72" si="33">B19*0.07</f>
        <v>4.1300000000000008</v>
      </c>
      <c r="C72" s="161">
        <f t="shared" si="33"/>
        <v>15.610000000000001</v>
      </c>
      <c r="D72" s="161">
        <f t="shared" si="33"/>
        <v>0.14000000000000001</v>
      </c>
      <c r="E72" s="161">
        <f t="shared" si="33"/>
        <v>0.35000000000000003</v>
      </c>
      <c r="F72" s="160"/>
      <c r="G72" s="160"/>
      <c r="H72" s="160"/>
      <c r="I72" s="160">
        <f t="shared" ref="I72:L72" si="34">I19*0.07</f>
        <v>3.0100000000000002</v>
      </c>
      <c r="J72" s="160">
        <f t="shared" si="34"/>
        <v>12.46</v>
      </c>
      <c r="K72" s="160">
        <f t="shared" si="34"/>
        <v>0.14000000000000001</v>
      </c>
      <c r="L72" s="160">
        <f t="shared" si="34"/>
        <v>0.42000000000000004</v>
      </c>
      <c r="M72" s="160"/>
      <c r="N72" s="160"/>
      <c r="O72" s="160"/>
      <c r="P72" s="160">
        <f t="shared" ref="P72:S72" si="35">P19*0.07</f>
        <v>0</v>
      </c>
      <c r="Q72" s="160">
        <f t="shared" si="35"/>
        <v>0</v>
      </c>
      <c r="R72" s="160">
        <f t="shared" si="35"/>
        <v>0</v>
      </c>
      <c r="S72" s="160">
        <f t="shared" si="35"/>
        <v>0</v>
      </c>
      <c r="T72" s="4"/>
      <c r="U72" s="4"/>
    </row>
    <row r="73" spans="1:21" x14ac:dyDescent="0.2">
      <c r="A73" s="4"/>
      <c r="B73" s="161">
        <f t="shared" ref="B73:E73" si="36">B20*0.07</f>
        <v>4.2700000000000005</v>
      </c>
      <c r="C73" s="161">
        <f t="shared" si="36"/>
        <v>14.21</v>
      </c>
      <c r="D73" s="161">
        <f t="shared" si="36"/>
        <v>0.14000000000000001</v>
      </c>
      <c r="E73" s="161">
        <f t="shared" si="36"/>
        <v>0</v>
      </c>
      <c r="F73" s="160"/>
      <c r="G73" s="160"/>
      <c r="H73" s="160"/>
      <c r="I73" s="160">
        <f t="shared" ref="I73:L73" si="37">I20*0.07</f>
        <v>3.8500000000000005</v>
      </c>
      <c r="J73" s="160">
        <f t="shared" si="37"/>
        <v>18.340000000000003</v>
      </c>
      <c r="K73" s="160">
        <f t="shared" si="37"/>
        <v>0.21000000000000002</v>
      </c>
      <c r="L73" s="160">
        <f t="shared" si="37"/>
        <v>0.14000000000000001</v>
      </c>
      <c r="M73" s="160"/>
      <c r="N73" s="160"/>
      <c r="O73" s="160"/>
      <c r="P73" s="160">
        <f t="shared" ref="P73:S73" si="38">P20*0.07</f>
        <v>0</v>
      </c>
      <c r="Q73" s="160">
        <f t="shared" si="38"/>
        <v>0</v>
      </c>
      <c r="R73" s="160">
        <f t="shared" si="38"/>
        <v>0</v>
      </c>
      <c r="S73" s="160">
        <f t="shared" si="38"/>
        <v>0</v>
      </c>
      <c r="T73" s="4"/>
      <c r="U73" s="4"/>
    </row>
    <row r="74" spans="1:21" x14ac:dyDescent="0.2">
      <c r="A74" s="4"/>
      <c r="B74" s="161">
        <f t="shared" ref="B74:E74" si="39">B21*0.07</f>
        <v>4.5500000000000007</v>
      </c>
      <c r="C74" s="161">
        <f t="shared" si="39"/>
        <v>14.63</v>
      </c>
      <c r="D74" s="161">
        <f t="shared" si="39"/>
        <v>7.0000000000000007E-2</v>
      </c>
      <c r="E74" s="161">
        <f t="shared" si="39"/>
        <v>7.0000000000000007E-2</v>
      </c>
      <c r="F74" s="160"/>
      <c r="G74" s="160"/>
      <c r="H74" s="160"/>
      <c r="I74" s="160">
        <f t="shared" ref="I74:L74" si="40">I21*0.07</f>
        <v>4.2</v>
      </c>
      <c r="J74" s="160">
        <f t="shared" si="40"/>
        <v>17.290000000000003</v>
      </c>
      <c r="K74" s="160">
        <f t="shared" si="40"/>
        <v>7.0000000000000007E-2</v>
      </c>
      <c r="L74" s="160">
        <f t="shared" si="40"/>
        <v>7.0000000000000007E-2</v>
      </c>
      <c r="M74" s="160"/>
      <c r="N74" s="160"/>
      <c r="O74" s="160"/>
      <c r="P74" s="160">
        <f t="shared" ref="P74:S74" si="41">P21*0.07</f>
        <v>0</v>
      </c>
      <c r="Q74" s="160">
        <f t="shared" si="41"/>
        <v>0</v>
      </c>
      <c r="R74" s="160">
        <f t="shared" si="41"/>
        <v>0</v>
      </c>
      <c r="S74" s="160">
        <f t="shared" si="41"/>
        <v>0</v>
      </c>
      <c r="T74" s="4"/>
      <c r="U74" s="4"/>
    </row>
    <row r="75" spans="1:21" x14ac:dyDescent="0.2">
      <c r="A75" s="4"/>
      <c r="B75" s="161">
        <f t="shared" ref="B75:E75" si="42">B22*0.07</f>
        <v>5.0400000000000009</v>
      </c>
      <c r="C75" s="161">
        <f t="shared" si="42"/>
        <v>14.910000000000002</v>
      </c>
      <c r="D75" s="161">
        <f t="shared" si="42"/>
        <v>0.14000000000000001</v>
      </c>
      <c r="E75" s="161">
        <f t="shared" si="42"/>
        <v>7.0000000000000007E-2</v>
      </c>
      <c r="F75" s="160"/>
      <c r="G75" s="160"/>
      <c r="H75" s="160"/>
      <c r="I75" s="160">
        <f t="shared" ref="I75:L75" si="43">I22*0.07</f>
        <v>4.4800000000000004</v>
      </c>
      <c r="J75" s="160">
        <f t="shared" si="43"/>
        <v>15.610000000000001</v>
      </c>
      <c r="K75" s="160">
        <f t="shared" si="43"/>
        <v>0</v>
      </c>
      <c r="L75" s="160">
        <f t="shared" si="43"/>
        <v>0.21000000000000002</v>
      </c>
      <c r="M75" s="160"/>
      <c r="N75" s="160"/>
      <c r="O75" s="160"/>
      <c r="P75" s="160"/>
      <c r="Q75" s="160"/>
      <c r="R75" s="160"/>
      <c r="S75" s="160"/>
      <c r="T75" s="4"/>
      <c r="U75" s="4"/>
    </row>
    <row r="76" spans="1:21" x14ac:dyDescent="0.2">
      <c r="A76" s="4"/>
      <c r="B76" s="161"/>
      <c r="C76" s="161"/>
      <c r="D76" s="161"/>
      <c r="E76" s="161"/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4"/>
      <c r="U76" s="4"/>
    </row>
    <row r="77" spans="1:21" x14ac:dyDescent="0.2">
      <c r="A77" s="4"/>
      <c r="B77" s="161"/>
      <c r="C77" s="161"/>
      <c r="D77" s="161"/>
      <c r="E77" s="161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4"/>
      <c r="U77" s="4"/>
    </row>
    <row r="78" spans="1:21" x14ac:dyDescent="0.2">
      <c r="A78" s="4"/>
      <c r="B78" s="161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4"/>
      <c r="U78" s="4"/>
    </row>
    <row r="79" spans="1:21" x14ac:dyDescent="0.2">
      <c r="A79" s="4"/>
      <c r="B79" s="163" t="s">
        <v>151</v>
      </c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4"/>
      <c r="U79" s="4"/>
    </row>
    <row r="80" spans="1:21" x14ac:dyDescent="0.2">
      <c r="A80" s="4"/>
      <c r="B80" s="160" t="s">
        <v>52</v>
      </c>
      <c r="C80" s="160" t="s">
        <v>0</v>
      </c>
      <c r="D80" s="160" t="s">
        <v>2</v>
      </c>
      <c r="E80" s="160" t="s">
        <v>3</v>
      </c>
      <c r="F80" s="160"/>
      <c r="G80" s="160"/>
      <c r="H80" s="160"/>
      <c r="I80" s="160" t="s">
        <v>52</v>
      </c>
      <c r="J80" s="160" t="s">
        <v>0</v>
      </c>
      <c r="K80" s="160" t="s">
        <v>2</v>
      </c>
      <c r="L80" s="160" t="s">
        <v>3</v>
      </c>
      <c r="M80" s="160"/>
      <c r="N80" s="160"/>
      <c r="O80" s="160"/>
      <c r="P80" s="160" t="s">
        <v>52</v>
      </c>
      <c r="Q80" s="160" t="s">
        <v>0</v>
      </c>
      <c r="R80" s="160" t="s">
        <v>2</v>
      </c>
      <c r="S80" s="160" t="s">
        <v>3</v>
      </c>
      <c r="T80" s="4"/>
      <c r="U80" s="4"/>
    </row>
    <row r="81" spans="1:21" x14ac:dyDescent="0.2">
      <c r="A81" s="4"/>
      <c r="B81" s="161">
        <f t="shared" ref="B81:E93" si="44">B10-B63</f>
        <v>30.69</v>
      </c>
      <c r="C81" s="161">
        <f t="shared" si="44"/>
        <v>178.56</v>
      </c>
      <c r="D81" s="161">
        <f t="shared" si="44"/>
        <v>1.8599999999999999</v>
      </c>
      <c r="E81" s="161">
        <f t="shared" si="44"/>
        <v>1.8599999999999999</v>
      </c>
      <c r="F81" s="160"/>
      <c r="G81" s="160"/>
      <c r="H81" s="160"/>
      <c r="I81" s="160">
        <f t="shared" ref="I81:L93" si="45">I10-I63</f>
        <v>63.24</v>
      </c>
      <c r="J81" s="160">
        <f t="shared" si="45"/>
        <v>205.53</v>
      </c>
      <c r="K81" s="160">
        <f t="shared" si="45"/>
        <v>0.92999999999999994</v>
      </c>
      <c r="L81" s="160">
        <f t="shared" si="45"/>
        <v>0.92999999999999994</v>
      </c>
      <c r="M81" s="160"/>
      <c r="N81" s="160"/>
      <c r="O81" s="160"/>
      <c r="P81" s="160">
        <f t="shared" ref="P81:S92" si="46">P10-P63</f>
        <v>73.47</v>
      </c>
      <c r="Q81" s="160">
        <f t="shared" si="46"/>
        <v>211.10999999999999</v>
      </c>
      <c r="R81" s="160">
        <f t="shared" si="46"/>
        <v>1.8599999999999999</v>
      </c>
      <c r="S81" s="160">
        <f t="shared" si="46"/>
        <v>1.8599999999999999</v>
      </c>
      <c r="T81" s="4"/>
      <c r="U81" s="4"/>
    </row>
    <row r="82" spans="1:21" x14ac:dyDescent="0.2">
      <c r="A82" s="4"/>
      <c r="B82" s="161">
        <f t="shared" si="44"/>
        <v>41.85</v>
      </c>
      <c r="C82" s="161">
        <f t="shared" si="44"/>
        <v>203.67</v>
      </c>
      <c r="D82" s="161">
        <f t="shared" si="44"/>
        <v>2.79</v>
      </c>
      <c r="E82" s="161">
        <f t="shared" si="44"/>
        <v>0</v>
      </c>
      <c r="F82" s="160"/>
      <c r="G82" s="160"/>
      <c r="H82" s="160"/>
      <c r="I82" s="160">
        <f t="shared" si="45"/>
        <v>80.91</v>
      </c>
      <c r="J82" s="160">
        <f t="shared" si="45"/>
        <v>239.94</v>
      </c>
      <c r="K82" s="160">
        <f t="shared" si="45"/>
        <v>1.8599999999999999</v>
      </c>
      <c r="L82" s="160">
        <f t="shared" si="45"/>
        <v>2.79</v>
      </c>
      <c r="M82" s="160"/>
      <c r="N82" s="160"/>
      <c r="O82" s="160"/>
      <c r="P82" s="160">
        <f t="shared" si="46"/>
        <v>71.61</v>
      </c>
      <c r="Q82" s="160">
        <f t="shared" si="46"/>
        <v>206.46</v>
      </c>
      <c r="R82" s="160">
        <f t="shared" si="46"/>
        <v>2.79</v>
      </c>
      <c r="S82" s="160">
        <f t="shared" si="46"/>
        <v>2.79</v>
      </c>
      <c r="T82" s="4"/>
      <c r="U82" s="4"/>
    </row>
    <row r="83" spans="1:21" x14ac:dyDescent="0.2">
      <c r="B83" s="161">
        <f t="shared" si="44"/>
        <v>53.01</v>
      </c>
      <c r="C83" s="161">
        <f t="shared" si="44"/>
        <v>242.73</v>
      </c>
      <c r="D83" s="161">
        <f t="shared" si="44"/>
        <v>0.92999999999999994</v>
      </c>
      <c r="E83" s="161">
        <f t="shared" si="44"/>
        <v>0.92999999999999994</v>
      </c>
      <c r="F83" s="160"/>
      <c r="G83" s="162"/>
      <c r="H83" s="162"/>
      <c r="I83" s="160">
        <f t="shared" si="45"/>
        <v>78.12</v>
      </c>
      <c r="J83" s="160">
        <f t="shared" si="45"/>
        <v>241.8</v>
      </c>
      <c r="K83" s="160">
        <f t="shared" si="45"/>
        <v>2.79</v>
      </c>
      <c r="L83" s="160">
        <f t="shared" si="45"/>
        <v>1.8599999999999999</v>
      </c>
      <c r="M83" s="162"/>
      <c r="N83" s="162"/>
      <c r="O83" s="162"/>
      <c r="P83" s="160">
        <f t="shared" si="46"/>
        <v>57.66</v>
      </c>
      <c r="Q83" s="160">
        <f t="shared" si="46"/>
        <v>216.69</v>
      </c>
      <c r="R83" s="160">
        <f t="shared" si="46"/>
        <v>1.8599999999999999</v>
      </c>
      <c r="S83" s="160">
        <f t="shared" si="46"/>
        <v>0.92999999999999994</v>
      </c>
    </row>
    <row r="84" spans="1:21" x14ac:dyDescent="0.2">
      <c r="B84" s="161">
        <f t="shared" si="44"/>
        <v>45.57</v>
      </c>
      <c r="C84" s="161">
        <f t="shared" si="44"/>
        <v>265.98</v>
      </c>
      <c r="D84" s="161">
        <f t="shared" si="44"/>
        <v>1.8599999999999999</v>
      </c>
      <c r="E84" s="161">
        <f t="shared" si="44"/>
        <v>0.92999999999999994</v>
      </c>
      <c r="F84" s="160"/>
      <c r="G84" s="162"/>
      <c r="H84" s="162"/>
      <c r="I84" s="160">
        <f t="shared" si="45"/>
        <v>84.63</v>
      </c>
      <c r="J84" s="160">
        <f t="shared" si="45"/>
        <v>237.15</v>
      </c>
      <c r="K84" s="160">
        <f t="shared" si="45"/>
        <v>1.8599999999999999</v>
      </c>
      <c r="L84" s="160">
        <f t="shared" si="45"/>
        <v>0.92999999999999994</v>
      </c>
      <c r="M84" s="162"/>
      <c r="N84" s="162"/>
      <c r="O84" s="162"/>
      <c r="P84" s="160">
        <f t="shared" si="46"/>
        <v>54.87</v>
      </c>
      <c r="Q84" s="160">
        <f t="shared" si="46"/>
        <v>248.31</v>
      </c>
      <c r="R84" s="160">
        <f t="shared" si="46"/>
        <v>1.8599999999999999</v>
      </c>
      <c r="S84" s="160">
        <f t="shared" si="46"/>
        <v>2.79</v>
      </c>
    </row>
    <row r="85" spans="1:21" x14ac:dyDescent="0.2">
      <c r="B85" s="161">
        <f t="shared" si="44"/>
        <v>44.64</v>
      </c>
      <c r="C85" s="161">
        <f t="shared" si="44"/>
        <v>236.22</v>
      </c>
      <c r="D85" s="161">
        <f t="shared" si="44"/>
        <v>2.79</v>
      </c>
      <c r="E85" s="161">
        <f t="shared" si="44"/>
        <v>0</v>
      </c>
      <c r="F85" s="160"/>
      <c r="G85" s="162"/>
      <c r="H85" s="162"/>
      <c r="I85" s="160">
        <f t="shared" si="45"/>
        <v>73.47</v>
      </c>
      <c r="J85" s="160">
        <f t="shared" si="45"/>
        <v>250.17</v>
      </c>
      <c r="K85" s="160">
        <f t="shared" si="45"/>
        <v>0.92999999999999994</v>
      </c>
      <c r="L85" s="160">
        <f t="shared" si="45"/>
        <v>3.7199999999999998</v>
      </c>
      <c r="M85" s="162"/>
      <c r="N85" s="162"/>
      <c r="O85" s="162"/>
      <c r="P85" s="160">
        <f t="shared" si="46"/>
        <v>0</v>
      </c>
      <c r="Q85" s="160">
        <f t="shared" si="46"/>
        <v>0</v>
      </c>
      <c r="R85" s="160">
        <f t="shared" si="46"/>
        <v>0</v>
      </c>
      <c r="S85" s="160">
        <f t="shared" si="46"/>
        <v>0</v>
      </c>
    </row>
    <row r="86" spans="1:21" x14ac:dyDescent="0.2">
      <c r="B86" s="161">
        <f t="shared" si="44"/>
        <v>42.78</v>
      </c>
      <c r="C86" s="161">
        <f t="shared" si="44"/>
        <v>214.82999999999998</v>
      </c>
      <c r="D86" s="161">
        <f t="shared" si="44"/>
        <v>1.8599999999999999</v>
      </c>
      <c r="E86" s="161">
        <f t="shared" si="44"/>
        <v>1.8599999999999999</v>
      </c>
      <c r="F86" s="160"/>
      <c r="G86" s="162"/>
      <c r="H86" s="162"/>
      <c r="I86" s="160">
        <f t="shared" si="45"/>
        <v>60.45</v>
      </c>
      <c r="J86" s="160">
        <f t="shared" si="45"/>
        <v>233.43</v>
      </c>
      <c r="K86" s="160">
        <f t="shared" si="45"/>
        <v>1.8599999999999999</v>
      </c>
      <c r="L86" s="160">
        <f t="shared" si="45"/>
        <v>1.8599999999999999</v>
      </c>
      <c r="M86" s="162"/>
      <c r="N86" s="162"/>
      <c r="O86" s="162"/>
      <c r="P86" s="160">
        <f t="shared" si="46"/>
        <v>0</v>
      </c>
      <c r="Q86" s="160">
        <f t="shared" si="46"/>
        <v>0</v>
      </c>
      <c r="R86" s="160">
        <f t="shared" si="46"/>
        <v>0</v>
      </c>
      <c r="S86" s="160">
        <f t="shared" si="46"/>
        <v>0</v>
      </c>
    </row>
    <row r="87" spans="1:21" x14ac:dyDescent="0.2">
      <c r="B87" s="161">
        <f t="shared" si="44"/>
        <v>51.15</v>
      </c>
      <c r="C87" s="161">
        <f t="shared" si="44"/>
        <v>219.48</v>
      </c>
      <c r="D87" s="161">
        <f t="shared" si="44"/>
        <v>0.92999999999999994</v>
      </c>
      <c r="E87" s="161">
        <f t="shared" si="44"/>
        <v>1.8599999999999999</v>
      </c>
      <c r="F87" s="160"/>
      <c r="G87" s="162"/>
      <c r="H87" s="162"/>
      <c r="I87" s="160">
        <f t="shared" si="45"/>
        <v>56.73</v>
      </c>
      <c r="J87" s="160">
        <f t="shared" si="45"/>
        <v>225.99</v>
      </c>
      <c r="K87" s="160">
        <f t="shared" si="45"/>
        <v>0.92999999999999994</v>
      </c>
      <c r="L87" s="160">
        <f t="shared" si="45"/>
        <v>0.92999999999999994</v>
      </c>
      <c r="M87" s="162"/>
      <c r="N87" s="162"/>
      <c r="O87" s="162"/>
      <c r="P87" s="160">
        <f t="shared" si="46"/>
        <v>0</v>
      </c>
      <c r="Q87" s="160">
        <f t="shared" si="46"/>
        <v>0</v>
      </c>
      <c r="R87" s="160">
        <f t="shared" si="46"/>
        <v>0</v>
      </c>
      <c r="S87" s="160">
        <f t="shared" si="46"/>
        <v>0</v>
      </c>
    </row>
    <row r="88" spans="1:21" x14ac:dyDescent="0.2">
      <c r="B88" s="161">
        <f t="shared" si="44"/>
        <v>46.5</v>
      </c>
      <c r="C88" s="161">
        <f t="shared" si="44"/>
        <v>226.92</v>
      </c>
      <c r="D88" s="161">
        <f t="shared" si="44"/>
        <v>1.8599999999999999</v>
      </c>
      <c r="E88" s="161">
        <f t="shared" si="44"/>
        <v>0.92999999999999994</v>
      </c>
      <c r="F88" s="160"/>
      <c r="G88" s="162"/>
      <c r="H88" s="162"/>
      <c r="I88" s="160">
        <f t="shared" si="45"/>
        <v>49.29</v>
      </c>
      <c r="J88" s="160">
        <f t="shared" si="45"/>
        <v>171.12</v>
      </c>
      <c r="K88" s="160">
        <f t="shared" si="45"/>
        <v>1.8599999999999999</v>
      </c>
      <c r="L88" s="160">
        <f t="shared" si="45"/>
        <v>0.92999999999999994</v>
      </c>
      <c r="M88" s="162"/>
      <c r="N88" s="162"/>
      <c r="O88" s="162"/>
      <c r="P88" s="160">
        <f t="shared" si="46"/>
        <v>0</v>
      </c>
      <c r="Q88" s="160">
        <f t="shared" si="46"/>
        <v>0</v>
      </c>
      <c r="R88" s="160">
        <f t="shared" si="46"/>
        <v>0</v>
      </c>
      <c r="S88" s="160">
        <f t="shared" si="46"/>
        <v>0</v>
      </c>
    </row>
    <row r="89" spans="1:21" x14ac:dyDescent="0.2">
      <c r="B89" s="161">
        <f t="shared" si="44"/>
        <v>53.01</v>
      </c>
      <c r="C89" s="161">
        <f t="shared" si="44"/>
        <v>233.43</v>
      </c>
      <c r="D89" s="161">
        <f t="shared" si="44"/>
        <v>1.8599999999999999</v>
      </c>
      <c r="E89" s="161">
        <f t="shared" si="44"/>
        <v>4.6500000000000004</v>
      </c>
      <c r="F89" s="160"/>
      <c r="G89" s="162"/>
      <c r="H89" s="162"/>
      <c r="I89" s="160">
        <f t="shared" si="45"/>
        <v>36.269999999999996</v>
      </c>
      <c r="J89" s="160">
        <f t="shared" si="45"/>
        <v>145.07999999999998</v>
      </c>
      <c r="K89" s="160">
        <f t="shared" si="45"/>
        <v>2.79</v>
      </c>
      <c r="L89" s="160">
        <f t="shared" si="45"/>
        <v>3.7199999999999998</v>
      </c>
      <c r="M89" s="162"/>
      <c r="N89" s="162"/>
      <c r="O89" s="162"/>
      <c r="P89" s="160">
        <f t="shared" si="46"/>
        <v>0</v>
      </c>
      <c r="Q89" s="160">
        <f t="shared" si="46"/>
        <v>0</v>
      </c>
      <c r="R89" s="160">
        <f t="shared" si="46"/>
        <v>0</v>
      </c>
      <c r="S89" s="160">
        <f t="shared" si="46"/>
        <v>0</v>
      </c>
    </row>
    <row r="90" spans="1:21" x14ac:dyDescent="0.2">
      <c r="B90" s="161">
        <f t="shared" si="44"/>
        <v>54.87</v>
      </c>
      <c r="C90" s="161">
        <f t="shared" si="44"/>
        <v>207.39</v>
      </c>
      <c r="D90" s="161">
        <f t="shared" si="44"/>
        <v>1.8599999999999999</v>
      </c>
      <c r="E90" s="161">
        <f t="shared" si="44"/>
        <v>4.6500000000000004</v>
      </c>
      <c r="F90" s="160"/>
      <c r="G90" s="162"/>
      <c r="H90" s="162"/>
      <c r="I90" s="160">
        <f t="shared" si="45"/>
        <v>39.99</v>
      </c>
      <c r="J90" s="160">
        <f t="shared" si="45"/>
        <v>165.54</v>
      </c>
      <c r="K90" s="160">
        <f t="shared" si="45"/>
        <v>1.8599999999999999</v>
      </c>
      <c r="L90" s="160">
        <f t="shared" si="45"/>
        <v>5.58</v>
      </c>
      <c r="M90" s="162"/>
      <c r="N90" s="162"/>
      <c r="O90" s="162"/>
      <c r="P90" s="160">
        <f t="shared" si="46"/>
        <v>0</v>
      </c>
      <c r="Q90" s="160">
        <f t="shared" si="46"/>
        <v>0</v>
      </c>
      <c r="R90" s="160">
        <f t="shared" si="46"/>
        <v>0</v>
      </c>
      <c r="S90" s="160">
        <f t="shared" si="46"/>
        <v>0</v>
      </c>
    </row>
    <row r="91" spans="1:21" x14ac:dyDescent="0.2">
      <c r="B91" s="161">
        <f t="shared" si="44"/>
        <v>56.73</v>
      </c>
      <c r="C91" s="161">
        <f t="shared" si="44"/>
        <v>188.79</v>
      </c>
      <c r="D91" s="161">
        <f t="shared" si="44"/>
        <v>1.8599999999999999</v>
      </c>
      <c r="E91" s="161">
        <f t="shared" si="44"/>
        <v>0</v>
      </c>
      <c r="F91" s="160"/>
      <c r="G91" s="162"/>
      <c r="H91" s="162"/>
      <c r="I91" s="160">
        <f t="shared" si="45"/>
        <v>51.15</v>
      </c>
      <c r="J91" s="160">
        <f t="shared" si="45"/>
        <v>243.66</v>
      </c>
      <c r="K91" s="160">
        <f t="shared" si="45"/>
        <v>2.79</v>
      </c>
      <c r="L91" s="160">
        <f t="shared" si="45"/>
        <v>1.8599999999999999</v>
      </c>
      <c r="M91" s="162"/>
      <c r="N91" s="162"/>
      <c r="O91" s="162"/>
      <c r="P91" s="160">
        <f t="shared" si="46"/>
        <v>0</v>
      </c>
      <c r="Q91" s="160">
        <f t="shared" si="46"/>
        <v>0</v>
      </c>
      <c r="R91" s="160">
        <f t="shared" si="46"/>
        <v>0</v>
      </c>
      <c r="S91" s="160">
        <f t="shared" si="46"/>
        <v>0</v>
      </c>
    </row>
    <row r="92" spans="1:21" x14ac:dyDescent="0.2">
      <c r="B92" s="161">
        <f t="shared" si="44"/>
        <v>60.45</v>
      </c>
      <c r="C92" s="161">
        <f t="shared" si="44"/>
        <v>194.37</v>
      </c>
      <c r="D92" s="161">
        <f t="shared" si="44"/>
        <v>0.92999999999999994</v>
      </c>
      <c r="E92" s="161">
        <f t="shared" si="44"/>
        <v>0.92999999999999994</v>
      </c>
      <c r="F92" s="160"/>
      <c r="G92" s="162"/>
      <c r="H92" s="162"/>
      <c r="I92" s="160">
        <f t="shared" si="45"/>
        <v>55.8</v>
      </c>
      <c r="J92" s="160">
        <f t="shared" si="45"/>
        <v>229.71</v>
      </c>
      <c r="K92" s="160">
        <f t="shared" si="45"/>
        <v>0.92999999999999994</v>
      </c>
      <c r="L92" s="160">
        <f t="shared" si="45"/>
        <v>0.92999999999999994</v>
      </c>
      <c r="M92" s="162"/>
      <c r="N92" s="162"/>
      <c r="O92" s="162"/>
      <c r="P92" s="160">
        <f t="shared" si="46"/>
        <v>0</v>
      </c>
      <c r="Q92" s="160">
        <f t="shared" si="46"/>
        <v>0</v>
      </c>
      <c r="R92" s="160">
        <f t="shared" si="46"/>
        <v>0</v>
      </c>
      <c r="S92" s="160">
        <f t="shared" si="46"/>
        <v>0</v>
      </c>
    </row>
    <row r="93" spans="1:21" x14ac:dyDescent="0.2">
      <c r="B93" s="161">
        <f t="shared" si="44"/>
        <v>66.959999999999994</v>
      </c>
      <c r="C93" s="161">
        <f t="shared" si="44"/>
        <v>198.09</v>
      </c>
      <c r="D93" s="161">
        <f t="shared" si="44"/>
        <v>1.8599999999999999</v>
      </c>
      <c r="E93" s="161">
        <f t="shared" si="44"/>
        <v>0.92999999999999994</v>
      </c>
      <c r="F93" s="162"/>
      <c r="G93" s="162"/>
      <c r="H93" s="162"/>
      <c r="I93" s="160">
        <f t="shared" si="45"/>
        <v>59.519999999999996</v>
      </c>
      <c r="J93" s="160">
        <f t="shared" si="45"/>
        <v>207.39</v>
      </c>
      <c r="K93" s="160">
        <f t="shared" si="45"/>
        <v>0</v>
      </c>
      <c r="L93" s="160">
        <f t="shared" si="45"/>
        <v>2.79</v>
      </c>
      <c r="M93" s="162"/>
      <c r="N93" s="162"/>
      <c r="O93" s="162"/>
      <c r="P93" s="160"/>
      <c r="Q93" s="160"/>
      <c r="R93" s="160"/>
      <c r="S93" s="160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X26" sqref="X26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9" t="s">
        <v>61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1" t="str">
        <f>'G-1'!E4:H4</f>
        <v>DE OBRA</v>
      </c>
      <c r="F5" s="181"/>
      <c r="G5" s="181"/>
      <c r="H5" s="18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1" t="s">
        <v>56</v>
      </c>
      <c r="B6" s="171"/>
      <c r="C6" s="171"/>
      <c r="D6" s="181" t="str">
        <f>'G-1'!D5:H5</f>
        <v>CALLE 70 X CARRERA 41</v>
      </c>
      <c r="E6" s="181"/>
      <c r="F6" s="181"/>
      <c r="G6" s="181"/>
      <c r="H6" s="181"/>
      <c r="I6" s="171" t="s">
        <v>53</v>
      </c>
      <c r="J6" s="171"/>
      <c r="K6" s="171"/>
      <c r="L6" s="182">
        <f>'G-1'!L5:N5</f>
        <v>1371</v>
      </c>
      <c r="M6" s="182"/>
      <c r="N6" s="182"/>
      <c r="O6" s="12"/>
      <c r="P6" s="171" t="s">
        <v>58</v>
      </c>
      <c r="Q6" s="171"/>
      <c r="R6" s="171"/>
      <c r="S6" s="222">
        <f>'G-1'!S6:U6</f>
        <v>44378</v>
      </c>
      <c r="T6" s="222"/>
      <c r="U6" s="222"/>
    </row>
    <row r="7" spans="1:28" ht="7.5" customHeight="1" x14ac:dyDescent="0.2">
      <c r="A7" s="13"/>
      <c r="B7" s="11"/>
      <c r="C7" s="11"/>
      <c r="D7" s="11"/>
      <c r="E7" s="175"/>
      <c r="F7" s="175"/>
      <c r="G7" s="175"/>
      <c r="H7" s="175"/>
      <c r="I7" s="175"/>
      <c r="J7" s="175"/>
      <c r="K7" s="17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9" t="s">
        <v>36</v>
      </c>
      <c r="B8" s="172" t="s">
        <v>34</v>
      </c>
      <c r="C8" s="173"/>
      <c r="D8" s="173"/>
      <c r="E8" s="174"/>
      <c r="F8" s="169" t="s">
        <v>35</v>
      </c>
      <c r="G8" s="169" t="s">
        <v>37</v>
      </c>
      <c r="H8" s="169" t="s">
        <v>36</v>
      </c>
      <c r="I8" s="172" t="s">
        <v>34</v>
      </c>
      <c r="J8" s="173"/>
      <c r="K8" s="173"/>
      <c r="L8" s="174"/>
      <c r="M8" s="169" t="s">
        <v>35</v>
      </c>
      <c r="N8" s="169" t="s">
        <v>37</v>
      </c>
      <c r="O8" s="169" t="s">
        <v>36</v>
      </c>
      <c r="P8" s="172" t="s">
        <v>34</v>
      </c>
      <c r="Q8" s="173"/>
      <c r="R8" s="173"/>
      <c r="S8" s="174"/>
      <c r="T8" s="169" t="s">
        <v>35</v>
      </c>
      <c r="U8" s="169" t="s">
        <v>37</v>
      </c>
    </row>
    <row r="9" spans="1:28" ht="12" customHeight="1" x14ac:dyDescent="0.2">
      <c r="A9" s="170"/>
      <c r="B9" s="15" t="s">
        <v>52</v>
      </c>
      <c r="C9" s="15" t="s">
        <v>0</v>
      </c>
      <c r="D9" s="15" t="s">
        <v>2</v>
      </c>
      <c r="E9" s="16" t="s">
        <v>3</v>
      </c>
      <c r="F9" s="170"/>
      <c r="G9" s="170"/>
      <c r="H9" s="170"/>
      <c r="I9" s="17" t="s">
        <v>52</v>
      </c>
      <c r="J9" s="17" t="s">
        <v>0</v>
      </c>
      <c r="K9" s="15" t="s">
        <v>2</v>
      </c>
      <c r="L9" s="16" t="s">
        <v>3</v>
      </c>
      <c r="M9" s="170"/>
      <c r="N9" s="170"/>
      <c r="O9" s="170"/>
      <c r="P9" s="17" t="s">
        <v>52</v>
      </c>
      <c r="Q9" s="17" t="s">
        <v>0</v>
      </c>
      <c r="R9" s="15" t="s">
        <v>2</v>
      </c>
      <c r="S9" s="16" t="s">
        <v>3</v>
      </c>
      <c r="T9" s="170"/>
      <c r="U9" s="170"/>
    </row>
    <row r="10" spans="1:28" ht="24" customHeight="1" x14ac:dyDescent="0.2">
      <c r="A10" s="18" t="s">
        <v>11</v>
      </c>
      <c r="B10" s="46">
        <f>'G-1'!B10+'G-3'!B10</f>
        <v>79</v>
      </c>
      <c r="C10" s="46">
        <f>'G-1'!C10+'G-3'!C10</f>
        <v>283</v>
      </c>
      <c r="D10" s="46">
        <f>'G-1'!D10+'G-3'!D10</f>
        <v>14</v>
      </c>
      <c r="E10" s="46">
        <f>'G-1'!E10+'G-3'!E10</f>
        <v>3</v>
      </c>
      <c r="F10" s="6">
        <f t="shared" ref="F10:F22" si="0">B10*0.5+C10*1+D10*2+E10*2.5</f>
        <v>358</v>
      </c>
      <c r="G10" s="2"/>
      <c r="H10" s="19" t="s">
        <v>4</v>
      </c>
      <c r="I10" s="46">
        <f>'G-1'!I10+'G-3'!I10</f>
        <v>123</v>
      </c>
      <c r="J10" s="46">
        <f>'G-1'!J10+'G-3'!J10</f>
        <v>333</v>
      </c>
      <c r="K10" s="46">
        <f>'G-1'!K10+'G-3'!K10</f>
        <v>8</v>
      </c>
      <c r="L10" s="46">
        <f>'G-1'!L10+'G-3'!L10</f>
        <v>6</v>
      </c>
      <c r="M10" s="6">
        <f t="shared" ref="M10:M22" si="1">I10*0.5+J10*1+K10*2+L10*2.5</f>
        <v>425.5</v>
      </c>
      <c r="N10" s="9">
        <f>F20+F21+F22+M10</f>
        <v>1601</v>
      </c>
      <c r="O10" s="19" t="s">
        <v>43</v>
      </c>
      <c r="P10" s="46">
        <f>'G-1'!P10+'G-3'!P10</f>
        <v>148</v>
      </c>
      <c r="Q10" s="46">
        <f>'G-1'!Q10+'G-3'!Q10</f>
        <v>358</v>
      </c>
      <c r="R10" s="46">
        <f>'G-1'!R10+'G-3'!R10</f>
        <v>9</v>
      </c>
      <c r="S10" s="46">
        <f>'G-1'!S10+'G-3'!S10</f>
        <v>7</v>
      </c>
      <c r="T10" s="6">
        <f t="shared" ref="T10:T21" si="2">P10*0.5+Q10*1+R10*2+S10*2.5</f>
        <v>467.5</v>
      </c>
      <c r="U10" s="10"/>
      <c r="W10" s="1"/>
      <c r="X10" s="1"/>
      <c r="Y10" s="1" t="s">
        <v>66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'G-1'!B11+'G-3'!B11</f>
        <v>88</v>
      </c>
      <c r="C11" s="46">
        <f>'G-1'!C11+'G-3'!C11</f>
        <v>314</v>
      </c>
      <c r="D11" s="46">
        <f>'G-1'!D11+'G-3'!D11</f>
        <v>18</v>
      </c>
      <c r="E11" s="46">
        <f>'G-1'!E11+'G-3'!E11</f>
        <v>3</v>
      </c>
      <c r="F11" s="6">
        <f t="shared" si="0"/>
        <v>401.5</v>
      </c>
      <c r="G11" s="2"/>
      <c r="H11" s="19" t="s">
        <v>5</v>
      </c>
      <c r="I11" s="46">
        <f>'G-1'!I11+'G-3'!I11</f>
        <v>153</v>
      </c>
      <c r="J11" s="46">
        <f>'G-1'!J11+'G-3'!J11</f>
        <v>377</v>
      </c>
      <c r="K11" s="46">
        <f>'G-1'!K11+'G-3'!K11</f>
        <v>10</v>
      </c>
      <c r="L11" s="46">
        <f>'G-1'!L11+'G-3'!L11</f>
        <v>8</v>
      </c>
      <c r="M11" s="6">
        <f t="shared" si="1"/>
        <v>493.5</v>
      </c>
      <c r="N11" s="9">
        <f>F21+F22+M10+M11</f>
        <v>1702.5</v>
      </c>
      <c r="O11" s="19" t="s">
        <v>44</v>
      </c>
      <c r="P11" s="46">
        <f>'G-1'!P11+'G-3'!P11</f>
        <v>159</v>
      </c>
      <c r="Q11" s="46">
        <f>'G-1'!Q11+'G-3'!Q11</f>
        <v>369</v>
      </c>
      <c r="R11" s="46">
        <f>'G-1'!R11+'G-3'!R11</f>
        <v>8</v>
      </c>
      <c r="S11" s="46">
        <f>'G-1'!S11+'G-3'!S11</f>
        <v>6</v>
      </c>
      <c r="T11" s="6">
        <f t="shared" si="2"/>
        <v>479.5</v>
      </c>
      <c r="U11" s="2"/>
      <c r="W11" s="1"/>
      <c r="X11" s="1"/>
      <c r="Y11" s="1" t="s">
        <v>67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'G-1'!B12+'G-3'!B12</f>
        <v>102</v>
      </c>
      <c r="C12" s="46">
        <f>'G-1'!C12+'G-3'!C12</f>
        <v>358</v>
      </c>
      <c r="D12" s="46">
        <f>'G-1'!D12+'G-3'!D12</f>
        <v>11</v>
      </c>
      <c r="E12" s="46">
        <f>'G-1'!E12+'G-3'!E12</f>
        <v>1</v>
      </c>
      <c r="F12" s="6">
        <f t="shared" si="0"/>
        <v>433.5</v>
      </c>
      <c r="G12" s="2"/>
      <c r="H12" s="19" t="s">
        <v>6</v>
      </c>
      <c r="I12" s="46">
        <f>'G-1'!I12+'G-3'!I12</f>
        <v>145</v>
      </c>
      <c r="J12" s="46">
        <f>'G-1'!J12+'G-3'!J12</f>
        <v>385</v>
      </c>
      <c r="K12" s="46">
        <f>'G-1'!K12+'G-3'!K12</f>
        <v>9</v>
      </c>
      <c r="L12" s="46">
        <f>'G-1'!L12+'G-3'!L12</f>
        <v>5</v>
      </c>
      <c r="M12" s="6">
        <f t="shared" si="1"/>
        <v>488</v>
      </c>
      <c r="N12" s="2">
        <f>F22+M10+M11+M12</f>
        <v>1798.5</v>
      </c>
      <c r="O12" s="19" t="s">
        <v>32</v>
      </c>
      <c r="P12" s="46">
        <f>'G-1'!P12+'G-3'!P12</f>
        <v>143</v>
      </c>
      <c r="Q12" s="46">
        <f>'G-1'!Q12+'G-3'!Q12</f>
        <v>363</v>
      </c>
      <c r="R12" s="46">
        <f>'G-1'!R12+'G-3'!R12</f>
        <v>8</v>
      </c>
      <c r="S12" s="46">
        <f>'G-1'!S12+'G-3'!S12</f>
        <v>4</v>
      </c>
      <c r="T12" s="6">
        <f t="shared" si="2"/>
        <v>460.5</v>
      </c>
      <c r="U12" s="2"/>
      <c r="W12" s="1"/>
      <c r="X12" s="1"/>
      <c r="Y12" s="1" t="s">
        <v>79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'G-1'!B13+'G-3'!B13</f>
        <v>91</v>
      </c>
      <c r="C13" s="46">
        <f>'G-1'!C13+'G-3'!C13</f>
        <v>406</v>
      </c>
      <c r="D13" s="46">
        <f>'G-1'!D13+'G-3'!D13</f>
        <v>10</v>
      </c>
      <c r="E13" s="46">
        <f>'G-1'!E13+'G-3'!E13</f>
        <v>3</v>
      </c>
      <c r="F13" s="6">
        <f t="shared" si="0"/>
        <v>479</v>
      </c>
      <c r="G13" s="2">
        <f t="shared" ref="G13:G19" si="3">F10+F11+F12+F13</f>
        <v>1672</v>
      </c>
      <c r="H13" s="19" t="s">
        <v>7</v>
      </c>
      <c r="I13" s="46">
        <f>'G-1'!I13+'G-3'!I13</f>
        <v>150</v>
      </c>
      <c r="J13" s="46">
        <f>'G-1'!J13+'G-3'!J13</f>
        <v>397</v>
      </c>
      <c r="K13" s="46">
        <f>'G-1'!K13+'G-3'!K13</f>
        <v>9</v>
      </c>
      <c r="L13" s="46">
        <f>'G-1'!L13+'G-3'!L13</f>
        <v>4</v>
      </c>
      <c r="M13" s="6">
        <f t="shared" si="1"/>
        <v>500</v>
      </c>
      <c r="N13" s="2">
        <f t="shared" ref="N13:N18" si="4">M10+M11+M12+M13</f>
        <v>1907</v>
      </c>
      <c r="O13" s="19" t="s">
        <v>33</v>
      </c>
      <c r="P13" s="46">
        <f>'G-1'!P13+'G-3'!P13</f>
        <v>145</v>
      </c>
      <c r="Q13" s="46">
        <f>'G-1'!Q13+'G-3'!Q13</f>
        <v>408</v>
      </c>
      <c r="R13" s="46">
        <f>'G-1'!R13+'G-3'!R13</f>
        <v>10</v>
      </c>
      <c r="S13" s="46">
        <f>'G-1'!S13+'G-3'!S13</f>
        <v>4</v>
      </c>
      <c r="T13" s="6">
        <f t="shared" si="2"/>
        <v>510.5</v>
      </c>
      <c r="U13" s="2">
        <f t="shared" ref="U13:U21" si="5">T10+T11+T12+T13</f>
        <v>1918</v>
      </c>
      <c r="W13" s="1" t="s">
        <v>83</v>
      </c>
      <c r="X13" s="81">
        <v>2015.5</v>
      </c>
      <c r="Y13" s="1" t="s">
        <v>84</v>
      </c>
      <c r="Z13" s="81">
        <v>1769</v>
      </c>
      <c r="AA13" s="1" t="s">
        <v>76</v>
      </c>
      <c r="AB13" s="81">
        <v>0</v>
      </c>
    </row>
    <row r="14" spans="1:28" ht="24" customHeight="1" x14ac:dyDescent="0.2">
      <c r="A14" s="18" t="s">
        <v>21</v>
      </c>
      <c r="B14" s="46">
        <f>'G-1'!B14+'G-3'!B14</f>
        <v>93</v>
      </c>
      <c r="C14" s="46">
        <f>'G-1'!C14+'G-3'!C14</f>
        <v>364</v>
      </c>
      <c r="D14" s="46">
        <f>'G-1'!D14+'G-3'!D14</f>
        <v>13</v>
      </c>
      <c r="E14" s="46">
        <f>'G-1'!E14+'G-3'!E14</f>
        <v>0</v>
      </c>
      <c r="F14" s="6">
        <f t="shared" si="0"/>
        <v>436.5</v>
      </c>
      <c r="G14" s="2">
        <f t="shared" si="3"/>
        <v>1750.5</v>
      </c>
      <c r="H14" s="19" t="s">
        <v>9</v>
      </c>
      <c r="I14" s="46">
        <f>'G-1'!I14+'G-3'!I14</f>
        <v>134</v>
      </c>
      <c r="J14" s="46">
        <f>'G-1'!J14+'G-3'!J14</f>
        <v>400</v>
      </c>
      <c r="K14" s="46">
        <f>'G-1'!K14+'G-3'!K14</f>
        <v>8</v>
      </c>
      <c r="L14" s="46">
        <f>'G-1'!L14+'G-3'!L14</f>
        <v>8</v>
      </c>
      <c r="M14" s="6">
        <f t="shared" si="1"/>
        <v>503</v>
      </c>
      <c r="N14" s="2">
        <f t="shared" si="4"/>
        <v>1984.5</v>
      </c>
      <c r="O14" s="19" t="s">
        <v>29</v>
      </c>
      <c r="P14" s="46">
        <f>'G-1'!P14+'G-3'!P14</f>
        <v>0</v>
      </c>
      <c r="Q14" s="46">
        <f>'G-1'!Q14+'G-3'!Q14</f>
        <v>0</v>
      </c>
      <c r="R14" s="46">
        <f>'G-1'!R14+'G-3'!R14</f>
        <v>0</v>
      </c>
      <c r="S14" s="46">
        <f>'G-1'!S14+'G-3'!S14</f>
        <v>0</v>
      </c>
      <c r="T14" s="6">
        <f t="shared" si="2"/>
        <v>0</v>
      </c>
      <c r="U14" s="2">
        <f t="shared" si="5"/>
        <v>1450.5</v>
      </c>
      <c r="W14" s="1" t="s">
        <v>88</v>
      </c>
      <c r="X14" s="81">
        <v>2044.5</v>
      </c>
      <c r="Y14" s="1" t="s">
        <v>74</v>
      </c>
      <c r="Z14" s="81">
        <v>1803.5</v>
      </c>
      <c r="AA14" s="1" t="s">
        <v>77</v>
      </c>
      <c r="AB14" s="81">
        <v>0</v>
      </c>
    </row>
    <row r="15" spans="1:28" ht="24" customHeight="1" x14ac:dyDescent="0.2">
      <c r="A15" s="18" t="s">
        <v>23</v>
      </c>
      <c r="B15" s="46">
        <f>'G-1'!B15+'G-3'!B15</f>
        <v>98</v>
      </c>
      <c r="C15" s="46">
        <f>'G-1'!C15+'G-3'!C15</f>
        <v>333</v>
      </c>
      <c r="D15" s="46">
        <f>'G-1'!D15+'G-3'!D15</f>
        <v>13</v>
      </c>
      <c r="E15" s="46">
        <f>'G-1'!E15+'G-3'!E15</f>
        <v>5</v>
      </c>
      <c r="F15" s="6">
        <f t="shared" si="0"/>
        <v>420.5</v>
      </c>
      <c r="G15" s="2">
        <f t="shared" si="3"/>
        <v>1769.5</v>
      </c>
      <c r="H15" s="19" t="s">
        <v>12</v>
      </c>
      <c r="I15" s="46">
        <f>'G-1'!I15+'G-3'!I15</f>
        <v>117</v>
      </c>
      <c r="J15" s="46">
        <f>'G-1'!J15+'G-3'!J15</f>
        <v>372</v>
      </c>
      <c r="K15" s="46">
        <f>'G-1'!K15+'G-3'!K15</f>
        <v>7</v>
      </c>
      <c r="L15" s="46">
        <f>'G-1'!L15+'G-3'!L15</f>
        <v>7</v>
      </c>
      <c r="M15" s="6">
        <f t="shared" si="1"/>
        <v>462</v>
      </c>
      <c r="N15" s="2">
        <f t="shared" si="4"/>
        <v>1953</v>
      </c>
      <c r="O15" s="18" t="s">
        <v>30</v>
      </c>
      <c r="P15" s="46">
        <f>'G-1'!P15+'G-3'!P15</f>
        <v>0</v>
      </c>
      <c r="Q15" s="46">
        <f>'G-1'!Q15+'G-3'!Q15</f>
        <v>0</v>
      </c>
      <c r="R15" s="46">
        <f>'G-1'!R15+'G-3'!R15</f>
        <v>0</v>
      </c>
      <c r="S15" s="46">
        <f>'G-1'!S15+'G-3'!S15</f>
        <v>0</v>
      </c>
      <c r="T15" s="6">
        <f t="shared" si="2"/>
        <v>0</v>
      </c>
      <c r="U15" s="2">
        <f t="shared" si="5"/>
        <v>971</v>
      </c>
      <c r="W15" s="1" t="s">
        <v>86</v>
      </c>
      <c r="X15" s="81">
        <v>2047</v>
      </c>
      <c r="Y15" s="1" t="s">
        <v>63</v>
      </c>
      <c r="Z15" s="81">
        <v>1810.5</v>
      </c>
      <c r="AA15" s="1" t="s">
        <v>80</v>
      </c>
      <c r="AB15" s="81">
        <v>0</v>
      </c>
    </row>
    <row r="16" spans="1:28" ht="24" customHeight="1" x14ac:dyDescent="0.2">
      <c r="A16" s="18" t="s">
        <v>39</v>
      </c>
      <c r="B16" s="46">
        <f>'G-1'!B16+'G-3'!B16</f>
        <v>105</v>
      </c>
      <c r="C16" s="46">
        <f>'G-1'!C16+'G-3'!C16</f>
        <v>343</v>
      </c>
      <c r="D16" s="46">
        <f>'G-1'!D16+'G-3'!D16</f>
        <v>7</v>
      </c>
      <c r="E16" s="46">
        <f>'G-1'!E16+'G-3'!E16</f>
        <v>4</v>
      </c>
      <c r="F16" s="6">
        <f t="shared" si="0"/>
        <v>419.5</v>
      </c>
      <c r="G16" s="2">
        <f t="shared" si="3"/>
        <v>1755.5</v>
      </c>
      <c r="H16" s="19" t="s">
        <v>15</v>
      </c>
      <c r="I16" s="46">
        <f>'G-1'!I16+'G-3'!I16</f>
        <v>110</v>
      </c>
      <c r="J16" s="46">
        <f>'G-1'!J16+'G-3'!J16</f>
        <v>361</v>
      </c>
      <c r="K16" s="46">
        <f>'G-1'!K16+'G-3'!K16</f>
        <v>9</v>
      </c>
      <c r="L16" s="46">
        <f>'G-1'!L16+'G-3'!L16</f>
        <v>3</v>
      </c>
      <c r="M16" s="6">
        <f t="shared" si="1"/>
        <v>441.5</v>
      </c>
      <c r="N16" s="2">
        <f t="shared" si="4"/>
        <v>1906.5</v>
      </c>
      <c r="O16" s="19" t="s">
        <v>8</v>
      </c>
      <c r="P16" s="46">
        <f>'G-1'!P16+'G-3'!P16</f>
        <v>0</v>
      </c>
      <c r="Q16" s="46">
        <f>'G-1'!Q16+'G-3'!Q16</f>
        <v>0</v>
      </c>
      <c r="R16" s="46">
        <f>'G-1'!R16+'G-3'!R16</f>
        <v>0</v>
      </c>
      <c r="S16" s="46">
        <f>'G-1'!S16+'G-3'!S16</f>
        <v>0</v>
      </c>
      <c r="T16" s="6">
        <f t="shared" si="2"/>
        <v>0</v>
      </c>
      <c r="U16" s="2">
        <f t="shared" si="5"/>
        <v>510.5</v>
      </c>
      <c r="W16" s="1" t="s">
        <v>81</v>
      </c>
      <c r="X16" s="81">
        <v>2067.5</v>
      </c>
      <c r="Y16" s="1" t="s">
        <v>75</v>
      </c>
      <c r="Z16" s="81">
        <v>1832</v>
      </c>
      <c r="AA16" s="1" t="s">
        <v>82</v>
      </c>
      <c r="AB16" s="81">
        <v>0</v>
      </c>
    </row>
    <row r="17" spans="1:28" ht="24" customHeight="1" x14ac:dyDescent="0.2">
      <c r="A17" s="18" t="s">
        <v>40</v>
      </c>
      <c r="B17" s="46">
        <f>'G-1'!B17+'G-3'!B17</f>
        <v>112</v>
      </c>
      <c r="C17" s="46">
        <f>'G-1'!C17+'G-3'!C17</f>
        <v>345</v>
      </c>
      <c r="D17" s="46">
        <f>'G-1'!D17+'G-3'!D17</f>
        <v>12</v>
      </c>
      <c r="E17" s="46">
        <f>'G-1'!E17+'G-3'!E17</f>
        <v>3</v>
      </c>
      <c r="F17" s="6">
        <f t="shared" si="0"/>
        <v>432.5</v>
      </c>
      <c r="G17" s="2">
        <f t="shared" si="3"/>
        <v>1709</v>
      </c>
      <c r="H17" s="19" t="s">
        <v>18</v>
      </c>
      <c r="I17" s="46">
        <f>'G-1'!I17+'G-3'!I17</f>
        <v>88</v>
      </c>
      <c r="J17" s="46">
        <f>'G-1'!J17+'G-3'!J17</f>
        <v>279</v>
      </c>
      <c r="K17" s="46">
        <f>'G-1'!K17+'G-3'!K17</f>
        <v>8</v>
      </c>
      <c r="L17" s="46">
        <f>'G-1'!L17+'G-3'!L17</f>
        <v>2</v>
      </c>
      <c r="M17" s="6">
        <f t="shared" si="1"/>
        <v>344</v>
      </c>
      <c r="N17" s="2">
        <f t="shared" si="4"/>
        <v>1750.5</v>
      </c>
      <c r="O17" s="19" t="s">
        <v>10</v>
      </c>
      <c r="P17" s="46">
        <f>'G-1'!P17+'G-3'!P17</f>
        <v>0</v>
      </c>
      <c r="Q17" s="46">
        <f>'G-1'!Q17+'G-3'!Q17</f>
        <v>0</v>
      </c>
      <c r="R17" s="46">
        <f>'G-1'!R17+'G-3'!R17</f>
        <v>0</v>
      </c>
      <c r="S17" s="46">
        <f>'G-1'!S17+'G-3'!S17</f>
        <v>0</v>
      </c>
      <c r="T17" s="6">
        <f t="shared" si="2"/>
        <v>0</v>
      </c>
      <c r="U17" s="2">
        <f t="shared" si="5"/>
        <v>0</v>
      </c>
      <c r="W17" s="1" t="s">
        <v>78</v>
      </c>
      <c r="X17" s="81">
        <v>2079.5</v>
      </c>
      <c r="Y17" s="1" t="s">
        <v>73</v>
      </c>
      <c r="Z17" s="81">
        <v>1838.5</v>
      </c>
      <c r="AA17" s="1" t="s">
        <v>85</v>
      </c>
      <c r="AB17" s="81">
        <v>0</v>
      </c>
    </row>
    <row r="18" spans="1:28" ht="24" customHeight="1" x14ac:dyDescent="0.2">
      <c r="A18" s="18" t="s">
        <v>41</v>
      </c>
      <c r="B18" s="46">
        <f>'G-1'!B18+'G-3'!B18</f>
        <v>110</v>
      </c>
      <c r="C18" s="46">
        <f>'G-1'!C18+'G-3'!C18</f>
        <v>362</v>
      </c>
      <c r="D18" s="46">
        <f>'G-1'!D18+'G-3'!D18</f>
        <v>10</v>
      </c>
      <c r="E18" s="46">
        <f>'G-1'!E18+'G-3'!E18</f>
        <v>9</v>
      </c>
      <c r="F18" s="6">
        <f t="shared" si="0"/>
        <v>459.5</v>
      </c>
      <c r="G18" s="2">
        <f t="shared" si="3"/>
        <v>1732</v>
      </c>
      <c r="H18" s="19" t="s">
        <v>20</v>
      </c>
      <c r="I18" s="46">
        <f>'G-1'!I18+'G-3'!I18</f>
        <v>70</v>
      </c>
      <c r="J18" s="46">
        <f>'G-1'!J18+'G-3'!J18</f>
        <v>232</v>
      </c>
      <c r="K18" s="46">
        <f>'G-1'!K18+'G-3'!K18</f>
        <v>9</v>
      </c>
      <c r="L18" s="46">
        <f>'G-1'!L18+'G-3'!L18</f>
        <v>4</v>
      </c>
      <c r="M18" s="6">
        <f t="shared" si="1"/>
        <v>295</v>
      </c>
      <c r="N18" s="2">
        <f t="shared" si="4"/>
        <v>1542.5</v>
      </c>
      <c r="O18" s="19" t="s">
        <v>13</v>
      </c>
      <c r="P18" s="46">
        <f>'G-1'!P18+'G-3'!P18</f>
        <v>0</v>
      </c>
      <c r="Q18" s="46">
        <f>'G-1'!Q18+'G-3'!Q18</f>
        <v>0</v>
      </c>
      <c r="R18" s="46">
        <f>'G-1'!R18+'G-3'!R18</f>
        <v>0</v>
      </c>
      <c r="S18" s="46">
        <f>'G-1'!S18+'G-3'!S18</f>
        <v>0</v>
      </c>
      <c r="T18" s="6">
        <f t="shared" si="2"/>
        <v>0</v>
      </c>
      <c r="U18" s="2">
        <f t="shared" si="5"/>
        <v>0</v>
      </c>
      <c r="W18" s="1" t="s">
        <v>65</v>
      </c>
      <c r="X18" s="81">
        <v>2112.5</v>
      </c>
      <c r="Y18" s="1" t="s">
        <v>89</v>
      </c>
      <c r="Z18" s="81">
        <v>1862.5</v>
      </c>
      <c r="AA18" s="1" t="s">
        <v>68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'G-1'!B19+'G-3'!B19</f>
        <v>102</v>
      </c>
      <c r="C19" s="47">
        <f>'G-1'!C19+'G-3'!C19</f>
        <v>328</v>
      </c>
      <c r="D19" s="47">
        <f>'G-1'!D19+'G-3'!D19</f>
        <v>11</v>
      </c>
      <c r="E19" s="47">
        <f>'G-1'!E19+'G-3'!E19</f>
        <v>10</v>
      </c>
      <c r="F19" s="7">
        <f t="shared" si="0"/>
        <v>426</v>
      </c>
      <c r="G19" s="3">
        <f t="shared" si="3"/>
        <v>1737.5</v>
      </c>
      <c r="H19" s="20" t="s">
        <v>22</v>
      </c>
      <c r="I19" s="46">
        <f>'G-1'!I19+'G-3'!I19</f>
        <v>83</v>
      </c>
      <c r="J19" s="46">
        <f>'G-1'!J19+'G-3'!J19</f>
        <v>268</v>
      </c>
      <c r="K19" s="46">
        <f>'G-1'!K19+'G-3'!K19</f>
        <v>11</v>
      </c>
      <c r="L19" s="46">
        <f>'G-1'!L19+'G-3'!L19</f>
        <v>8</v>
      </c>
      <c r="M19" s="6">
        <f t="shared" si="1"/>
        <v>351.5</v>
      </c>
      <c r="N19" s="2">
        <f>M16+M17+M18+M19</f>
        <v>1432</v>
      </c>
      <c r="O19" s="19" t="s">
        <v>16</v>
      </c>
      <c r="P19" s="46">
        <f>'G-1'!P19+'G-3'!P19</f>
        <v>0</v>
      </c>
      <c r="Q19" s="46">
        <f>'G-1'!Q19+'G-3'!Q19</f>
        <v>0</v>
      </c>
      <c r="R19" s="46">
        <f>'G-1'!R19+'G-3'!R19</f>
        <v>0</v>
      </c>
      <c r="S19" s="46">
        <f>'G-1'!S19+'G-3'!S19</f>
        <v>0</v>
      </c>
      <c r="T19" s="6">
        <f t="shared" si="2"/>
        <v>0</v>
      </c>
      <c r="U19" s="2">
        <f t="shared" si="5"/>
        <v>0</v>
      </c>
      <c r="W19" s="1" t="s">
        <v>64</v>
      </c>
      <c r="X19" s="81">
        <v>2147.5</v>
      </c>
      <c r="Y19" s="1" t="s">
        <v>87</v>
      </c>
      <c r="Z19" s="81">
        <v>1876.5</v>
      </c>
      <c r="AA19" s="1" t="s">
        <v>90</v>
      </c>
      <c r="AB19" s="81">
        <v>0</v>
      </c>
    </row>
    <row r="20" spans="1:28" ht="24" customHeight="1" x14ac:dyDescent="0.2">
      <c r="A20" s="19" t="s">
        <v>27</v>
      </c>
      <c r="B20" s="45">
        <f>'G-1'!B20+'G-3'!B20</f>
        <v>103</v>
      </c>
      <c r="C20" s="45">
        <f>'G-1'!C20+'G-3'!C20</f>
        <v>313</v>
      </c>
      <c r="D20" s="45">
        <f>'G-1'!D20+'G-3'!D20</f>
        <v>10</v>
      </c>
      <c r="E20" s="45">
        <f>'G-1'!E20+'G-3'!E20</f>
        <v>3</v>
      </c>
      <c r="F20" s="8">
        <f t="shared" si="0"/>
        <v>392</v>
      </c>
      <c r="G20" s="35"/>
      <c r="H20" s="19" t="s">
        <v>24</v>
      </c>
      <c r="I20" s="46">
        <f>'G-1'!I20+'G-3'!I20</f>
        <v>101</v>
      </c>
      <c r="J20" s="46">
        <f>'G-1'!J20+'G-3'!J20</f>
        <v>363</v>
      </c>
      <c r="K20" s="46">
        <f>'G-1'!K20+'G-3'!K20</f>
        <v>10</v>
      </c>
      <c r="L20" s="46">
        <f>'G-1'!L20+'G-3'!L20</f>
        <v>6</v>
      </c>
      <c r="M20" s="8">
        <f t="shared" si="1"/>
        <v>448.5</v>
      </c>
      <c r="N20" s="2">
        <f>M17+M18+M19+M20</f>
        <v>1439</v>
      </c>
      <c r="O20" s="19" t="s">
        <v>45</v>
      </c>
      <c r="P20" s="46">
        <f>'G-1'!P20+'G-3'!P20</f>
        <v>0</v>
      </c>
      <c r="Q20" s="46">
        <f>'G-1'!Q20+'G-3'!Q20</f>
        <v>0</v>
      </c>
      <c r="R20" s="46">
        <f>'G-1'!R20+'G-3'!R20</f>
        <v>0</v>
      </c>
      <c r="S20" s="46">
        <f>'G-1'!S20+'G-3'!S20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91</v>
      </c>
      <c r="Z20" s="81">
        <v>1888.5</v>
      </c>
      <c r="AA20" s="1" t="s">
        <v>69</v>
      </c>
      <c r="AB20" s="81">
        <v>0</v>
      </c>
    </row>
    <row r="21" spans="1:28" ht="24" customHeight="1" thickBot="1" x14ac:dyDescent="0.25">
      <c r="A21" s="19" t="s">
        <v>28</v>
      </c>
      <c r="B21" s="45">
        <f>'G-1'!B21+'G-3'!B21</f>
        <v>110</v>
      </c>
      <c r="C21" s="45">
        <f>'G-1'!C21+'G-3'!C21</f>
        <v>313</v>
      </c>
      <c r="D21" s="45">
        <f>'G-1'!D21+'G-3'!D21</f>
        <v>7</v>
      </c>
      <c r="E21" s="45">
        <f>'G-1'!E21+'G-3'!E21</f>
        <v>4</v>
      </c>
      <c r="F21" s="6">
        <f t="shared" si="0"/>
        <v>392</v>
      </c>
      <c r="G21" s="36"/>
      <c r="H21" s="20" t="s">
        <v>25</v>
      </c>
      <c r="I21" s="46">
        <f>'G-1'!I21+'G-3'!I21</f>
        <v>120</v>
      </c>
      <c r="J21" s="46">
        <f>'G-1'!J21+'G-3'!J21</f>
        <v>357</v>
      </c>
      <c r="K21" s="46">
        <f>'G-1'!K21+'G-3'!K21</f>
        <v>12</v>
      </c>
      <c r="L21" s="46">
        <f>'G-1'!L21+'G-3'!L21</f>
        <v>5</v>
      </c>
      <c r="M21" s="6">
        <f t="shared" si="1"/>
        <v>453.5</v>
      </c>
      <c r="N21" s="2">
        <f>M18+M19+M20+M21</f>
        <v>1548.5</v>
      </c>
      <c r="O21" s="21" t="s">
        <v>46</v>
      </c>
      <c r="P21" s="47">
        <f>'G-1'!P21+'G-3'!P21</f>
        <v>0</v>
      </c>
      <c r="Q21" s="47">
        <f>'G-1'!Q21+'G-3'!Q21</f>
        <v>0</v>
      </c>
      <c r="R21" s="47">
        <f>'G-1'!R21+'G-3'!R21</f>
        <v>0</v>
      </c>
      <c r="S21" s="47">
        <f>'G-1'!S21+'G-3'!S21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70</v>
      </c>
      <c r="Z21" s="81">
        <v>1896</v>
      </c>
      <c r="AA21" s="1" t="s">
        <v>71</v>
      </c>
      <c r="AB21" s="81">
        <v>0</v>
      </c>
    </row>
    <row r="22" spans="1:28" ht="24" customHeight="1" thickBot="1" x14ac:dyDescent="0.25">
      <c r="A22" s="19" t="s">
        <v>1</v>
      </c>
      <c r="B22" s="45">
        <f>'G-1'!B22+'G-3'!B22</f>
        <v>114</v>
      </c>
      <c r="C22" s="45">
        <f>'G-1'!C22+'G-3'!C22</f>
        <v>320</v>
      </c>
      <c r="D22" s="45">
        <f>'G-1'!D22+'G-3'!D22</f>
        <v>6</v>
      </c>
      <c r="E22" s="45">
        <f>'G-1'!E22+'G-3'!E22</f>
        <v>1</v>
      </c>
      <c r="F22" s="6">
        <f t="shared" si="0"/>
        <v>391.5</v>
      </c>
      <c r="G22" s="2"/>
      <c r="H22" s="21" t="s">
        <v>26</v>
      </c>
      <c r="I22" s="46">
        <f>'G-1'!I22+'G-3'!I22</f>
        <v>124</v>
      </c>
      <c r="J22" s="46">
        <f>'G-1'!J22+'G-3'!J22</f>
        <v>328</v>
      </c>
      <c r="K22" s="46">
        <f>'G-1'!K22+'G-3'!K22</f>
        <v>8</v>
      </c>
      <c r="L22" s="46">
        <f>'G-1'!L22+'G-3'!L22</f>
        <v>7</v>
      </c>
      <c r="M22" s="6">
        <f t="shared" si="1"/>
        <v>423.5</v>
      </c>
      <c r="N22" s="3">
        <f>M19+M20+M21+M22</f>
        <v>1677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92</v>
      </c>
      <c r="Z22" s="81">
        <v>1946</v>
      </c>
      <c r="AA22" s="1"/>
      <c r="AB22" s="81"/>
    </row>
    <row r="23" spans="1:28" ht="13.5" customHeight="1" x14ac:dyDescent="0.2">
      <c r="A23" s="187" t="s">
        <v>47</v>
      </c>
      <c r="B23" s="188"/>
      <c r="C23" s="193" t="s">
        <v>50</v>
      </c>
      <c r="D23" s="194"/>
      <c r="E23" s="194"/>
      <c r="F23" s="195"/>
      <c r="G23" s="84">
        <f>MAX(G13:G19)</f>
        <v>1769.5</v>
      </c>
      <c r="H23" s="191" t="s">
        <v>48</v>
      </c>
      <c r="I23" s="192"/>
      <c r="J23" s="184" t="s">
        <v>50</v>
      </c>
      <c r="K23" s="185"/>
      <c r="L23" s="185"/>
      <c r="M23" s="186"/>
      <c r="N23" s="85">
        <f>MAX(N10:N22)</f>
        <v>1984.5</v>
      </c>
      <c r="O23" s="187" t="s">
        <v>49</v>
      </c>
      <c r="P23" s="188"/>
      <c r="Q23" s="193" t="s">
        <v>50</v>
      </c>
      <c r="R23" s="194"/>
      <c r="S23" s="194"/>
      <c r="T23" s="195"/>
      <c r="U23" s="84">
        <f>MAX(U13:U21)</f>
        <v>1918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9"/>
      <c r="B24" s="190"/>
      <c r="C24" s="82" t="s">
        <v>72</v>
      </c>
      <c r="D24" s="86"/>
      <c r="E24" s="86"/>
      <c r="F24" s="87" t="s">
        <v>78</v>
      </c>
      <c r="G24" s="88"/>
      <c r="H24" s="189"/>
      <c r="I24" s="190"/>
      <c r="J24" s="82" t="s">
        <v>72</v>
      </c>
      <c r="K24" s="86"/>
      <c r="L24" s="86"/>
      <c r="M24" s="87" t="s">
        <v>66</v>
      </c>
      <c r="N24" s="88"/>
      <c r="O24" s="189"/>
      <c r="P24" s="190"/>
      <c r="Q24" s="82" t="s">
        <v>72</v>
      </c>
      <c r="R24" s="86"/>
      <c r="S24" s="86"/>
      <c r="T24" s="87" t="s">
        <v>76</v>
      </c>
      <c r="U24" s="88"/>
      <c r="W24" s="1"/>
      <c r="X24" s="1"/>
      <c r="Y24" s="91" t="s">
        <v>72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6" t="s">
        <v>51</v>
      </c>
      <c r="B26" s="196"/>
      <c r="C26" s="196"/>
      <c r="D26" s="196"/>
      <c r="E26" s="19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9" workbookViewId="0">
      <selection activeCell="M41" sqref="M4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40" t="s">
        <v>110</v>
      </c>
      <c r="B2" s="240"/>
      <c r="C2" s="240"/>
      <c r="D2" s="240"/>
      <c r="E2" s="240"/>
      <c r="F2" s="240"/>
      <c r="G2" s="240"/>
      <c r="H2" s="240"/>
      <c r="I2" s="240"/>
      <c r="J2" s="24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41" t="s">
        <v>111</v>
      </c>
      <c r="B4" s="241"/>
      <c r="C4" s="242" t="s">
        <v>60</v>
      </c>
      <c r="D4" s="242"/>
      <c r="E4" s="242"/>
      <c r="F4" s="110"/>
      <c r="G4" s="106"/>
      <c r="H4" s="106"/>
      <c r="I4" s="106"/>
      <c r="J4" s="106"/>
    </row>
    <row r="5" spans="1:10" x14ac:dyDescent="0.2">
      <c r="A5" s="171" t="s">
        <v>56</v>
      </c>
      <c r="B5" s="171"/>
      <c r="C5" s="243" t="str">
        <f>'G-1'!D5</f>
        <v>CALLE 70 X CARRERA 41</v>
      </c>
      <c r="D5" s="243"/>
      <c r="E5" s="243"/>
      <c r="F5" s="111"/>
      <c r="G5" s="112"/>
      <c r="H5" s="103" t="s">
        <v>53</v>
      </c>
      <c r="I5" s="244">
        <f>'G-1'!L5</f>
        <v>1371</v>
      </c>
      <c r="J5" s="244"/>
    </row>
    <row r="6" spans="1:10" x14ac:dyDescent="0.2">
      <c r="A6" s="171" t="s">
        <v>112</v>
      </c>
      <c r="B6" s="171"/>
      <c r="C6" s="229" t="s">
        <v>154</v>
      </c>
      <c r="D6" s="229"/>
      <c r="E6" s="229"/>
      <c r="F6" s="111"/>
      <c r="G6" s="112"/>
      <c r="H6" s="103" t="s">
        <v>58</v>
      </c>
      <c r="I6" s="230">
        <f>'G-1'!S6</f>
        <v>44378</v>
      </c>
      <c r="J6" s="230"/>
    </row>
    <row r="7" spans="1:10" x14ac:dyDescent="0.2">
      <c r="A7" s="113"/>
      <c r="B7" s="113"/>
      <c r="C7" s="231"/>
      <c r="D7" s="231"/>
      <c r="E7" s="231"/>
      <c r="F7" s="231"/>
      <c r="G7" s="110"/>
      <c r="H7" s="114"/>
      <c r="I7" s="115"/>
      <c r="J7" s="106"/>
    </row>
    <row r="8" spans="1:10" x14ac:dyDescent="0.2">
      <c r="A8" s="232" t="s">
        <v>113</v>
      </c>
      <c r="B8" s="234" t="s">
        <v>114</v>
      </c>
      <c r="C8" s="232" t="s">
        <v>115</v>
      </c>
      <c r="D8" s="234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36" t="s">
        <v>121</v>
      </c>
      <c r="J8" s="238" t="s">
        <v>122</v>
      </c>
    </row>
    <row r="9" spans="1:10" x14ac:dyDescent="0.2">
      <c r="A9" s="233"/>
      <c r="B9" s="235"/>
      <c r="C9" s="233"/>
      <c r="D9" s="235"/>
      <c r="E9" s="119" t="s">
        <v>52</v>
      </c>
      <c r="F9" s="120" t="s">
        <v>0</v>
      </c>
      <c r="G9" s="121" t="s">
        <v>2</v>
      </c>
      <c r="H9" s="120" t="s">
        <v>3</v>
      </c>
      <c r="I9" s="237"/>
      <c r="J9" s="239"/>
    </row>
    <row r="10" spans="1:10" x14ac:dyDescent="0.2">
      <c r="A10" s="223" t="s">
        <v>123</v>
      </c>
      <c r="B10" s="226">
        <v>2</v>
      </c>
      <c r="C10" s="122"/>
      <c r="D10" s="123" t="s">
        <v>124</v>
      </c>
      <c r="E10" s="75">
        <v>23</v>
      </c>
      <c r="F10" s="75">
        <v>86</v>
      </c>
      <c r="G10" s="75">
        <v>2</v>
      </c>
      <c r="H10" s="75">
        <v>5</v>
      </c>
      <c r="I10" s="75">
        <f>E10*0.5+F10+G10*2+H10*2.5</f>
        <v>114</v>
      </c>
      <c r="J10" s="124">
        <f>IF(I10=0,"0,00",I10/SUM(I10:I12)*100)</f>
        <v>29.118773946360154</v>
      </c>
    </row>
    <row r="11" spans="1:10" x14ac:dyDescent="0.2">
      <c r="A11" s="224"/>
      <c r="B11" s="227"/>
      <c r="C11" s="122" t="s">
        <v>125</v>
      </c>
      <c r="D11" s="125" t="s">
        <v>126</v>
      </c>
      <c r="E11" s="126">
        <v>89</v>
      </c>
      <c r="F11" s="126">
        <v>192</v>
      </c>
      <c r="G11" s="126">
        <v>18</v>
      </c>
      <c r="H11" s="126">
        <v>2</v>
      </c>
      <c r="I11" s="126">
        <f t="shared" ref="I11:I37" si="0">E11*0.5+F11+G11*2+H11*2.5</f>
        <v>277.5</v>
      </c>
      <c r="J11" s="127">
        <f>IF(I11=0,"0,00",I11/SUM(I10:I12)*100)</f>
        <v>70.88122605363985</v>
      </c>
    </row>
    <row r="12" spans="1:10" x14ac:dyDescent="0.2">
      <c r="A12" s="224"/>
      <c r="B12" s="227"/>
      <c r="C12" s="128" t="s">
        <v>135</v>
      </c>
      <c r="D12" s="129" t="s">
        <v>127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24"/>
      <c r="B13" s="227"/>
      <c r="C13" s="132"/>
      <c r="D13" s="123" t="s">
        <v>124</v>
      </c>
      <c r="E13" s="75">
        <v>19</v>
      </c>
      <c r="F13" s="75">
        <v>63</v>
      </c>
      <c r="G13" s="75">
        <v>2</v>
      </c>
      <c r="H13" s="75">
        <v>2</v>
      </c>
      <c r="I13" s="75">
        <f t="shared" si="0"/>
        <v>81.5</v>
      </c>
      <c r="J13" s="124">
        <f>IF(I13=0,"0,00",I13/SUM(I13:I15)*100)</f>
        <v>24.474474474474476</v>
      </c>
    </row>
    <row r="14" spans="1:10" x14ac:dyDescent="0.2">
      <c r="A14" s="224"/>
      <c r="B14" s="227"/>
      <c r="C14" s="122" t="s">
        <v>128</v>
      </c>
      <c r="D14" s="125" t="s">
        <v>126</v>
      </c>
      <c r="E14" s="126">
        <v>101</v>
      </c>
      <c r="F14" s="126">
        <v>152</v>
      </c>
      <c r="G14" s="126">
        <v>17</v>
      </c>
      <c r="H14" s="126">
        <v>6</v>
      </c>
      <c r="I14" s="126">
        <f t="shared" si="0"/>
        <v>251.5</v>
      </c>
      <c r="J14" s="127">
        <f>IF(I14=0,"0,00",I14/SUM(I13:I15)*100)</f>
        <v>75.525525525525524</v>
      </c>
    </row>
    <row r="15" spans="1:10" x14ac:dyDescent="0.2">
      <c r="A15" s="224"/>
      <c r="B15" s="227"/>
      <c r="C15" s="128" t="s">
        <v>136</v>
      </c>
      <c r="D15" s="129" t="s">
        <v>127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24"/>
      <c r="B16" s="227"/>
      <c r="C16" s="132"/>
      <c r="D16" s="123" t="s">
        <v>124</v>
      </c>
      <c r="E16" s="75">
        <v>21</v>
      </c>
      <c r="F16" s="75">
        <v>60</v>
      </c>
      <c r="G16" s="75">
        <v>2</v>
      </c>
      <c r="H16" s="75">
        <v>1</v>
      </c>
      <c r="I16" s="75">
        <f t="shared" si="0"/>
        <v>77</v>
      </c>
      <c r="J16" s="124">
        <f>IF(I16=0,"0,00",I16/SUM(I16:I18)*100)</f>
        <v>19.61783439490446</v>
      </c>
    </row>
    <row r="17" spans="1:10" x14ac:dyDescent="0.2">
      <c r="A17" s="224"/>
      <c r="B17" s="227"/>
      <c r="C17" s="122" t="s">
        <v>129</v>
      </c>
      <c r="D17" s="125" t="s">
        <v>126</v>
      </c>
      <c r="E17" s="126">
        <v>146</v>
      </c>
      <c r="F17" s="126">
        <v>211</v>
      </c>
      <c r="G17" s="126">
        <v>12</v>
      </c>
      <c r="H17" s="126">
        <v>3</v>
      </c>
      <c r="I17" s="126">
        <f t="shared" si="0"/>
        <v>315.5</v>
      </c>
      <c r="J17" s="127">
        <f>IF(I17=0,"0,00",I17/SUM(I16:I18)*100)</f>
        <v>80.382165605095551</v>
      </c>
    </row>
    <row r="18" spans="1:10" x14ac:dyDescent="0.2">
      <c r="A18" s="225"/>
      <c r="B18" s="228"/>
      <c r="C18" s="133" t="s">
        <v>137</v>
      </c>
      <c r="D18" s="129" t="s">
        <v>127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23" t="s">
        <v>130</v>
      </c>
      <c r="B19" s="226"/>
      <c r="C19" s="134"/>
      <c r="D19" s="123" t="s">
        <v>124</v>
      </c>
      <c r="E19" s="156">
        <v>0</v>
      </c>
      <c r="F19" s="156">
        <v>0</v>
      </c>
      <c r="G19" s="156">
        <v>0</v>
      </c>
      <c r="H19" s="156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4"/>
      <c r="B20" s="227"/>
      <c r="C20" s="122" t="s">
        <v>125</v>
      </c>
      <c r="D20" s="125" t="s">
        <v>126</v>
      </c>
      <c r="E20" s="158">
        <v>0</v>
      </c>
      <c r="F20" s="158">
        <v>0</v>
      </c>
      <c r="G20" s="158">
        <v>0</v>
      </c>
      <c r="H20" s="158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24"/>
      <c r="B21" s="227"/>
      <c r="C21" s="128" t="s">
        <v>138</v>
      </c>
      <c r="D21" s="129" t="s">
        <v>127</v>
      </c>
      <c r="E21" s="157">
        <v>0</v>
      </c>
      <c r="F21" s="157">
        <v>0</v>
      </c>
      <c r="G21" s="157">
        <v>0</v>
      </c>
      <c r="H21" s="157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24"/>
      <c r="B22" s="227"/>
      <c r="C22" s="132"/>
      <c r="D22" s="123" t="s">
        <v>124</v>
      </c>
      <c r="E22" s="156">
        <v>0</v>
      </c>
      <c r="F22" s="156">
        <v>0</v>
      </c>
      <c r="G22" s="156">
        <v>0</v>
      </c>
      <c r="H22" s="156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4"/>
      <c r="B23" s="227"/>
      <c r="C23" s="122" t="s">
        <v>128</v>
      </c>
      <c r="D23" s="125" t="s">
        <v>126</v>
      </c>
      <c r="E23" s="158">
        <v>0</v>
      </c>
      <c r="F23" s="158">
        <v>0</v>
      </c>
      <c r="G23" s="158">
        <v>0</v>
      </c>
      <c r="H23" s="158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24"/>
      <c r="B24" s="227"/>
      <c r="C24" s="128" t="s">
        <v>139</v>
      </c>
      <c r="D24" s="129" t="s">
        <v>127</v>
      </c>
      <c r="E24" s="157">
        <v>0</v>
      </c>
      <c r="F24" s="157">
        <v>0</v>
      </c>
      <c r="G24" s="157">
        <v>0</v>
      </c>
      <c r="H24" s="157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24"/>
      <c r="B25" s="227"/>
      <c r="C25" s="132"/>
      <c r="D25" s="123" t="s">
        <v>124</v>
      </c>
      <c r="E25" s="156">
        <v>0</v>
      </c>
      <c r="F25" s="156">
        <v>0</v>
      </c>
      <c r="G25" s="156">
        <v>0</v>
      </c>
      <c r="H25" s="156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4"/>
      <c r="B26" s="227"/>
      <c r="C26" s="122" t="s">
        <v>129</v>
      </c>
      <c r="D26" s="125" t="s">
        <v>126</v>
      </c>
      <c r="E26" s="158">
        <v>0</v>
      </c>
      <c r="F26" s="158">
        <v>0</v>
      </c>
      <c r="G26" s="158">
        <v>0</v>
      </c>
      <c r="H26" s="158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25"/>
      <c r="B27" s="228"/>
      <c r="C27" s="133" t="s">
        <v>140</v>
      </c>
      <c r="D27" s="129" t="s">
        <v>127</v>
      </c>
      <c r="E27" s="157">
        <v>0</v>
      </c>
      <c r="F27" s="157">
        <v>0</v>
      </c>
      <c r="G27" s="157">
        <v>0</v>
      </c>
      <c r="H27" s="157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23" t="s">
        <v>131</v>
      </c>
      <c r="B28" s="226">
        <v>2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24"/>
      <c r="B29" s="227"/>
      <c r="C29" s="122" t="s">
        <v>125</v>
      </c>
      <c r="D29" s="125" t="s">
        <v>126</v>
      </c>
      <c r="E29" s="126">
        <v>107</v>
      </c>
      <c r="F29" s="126">
        <v>450</v>
      </c>
      <c r="G29" s="126">
        <v>2</v>
      </c>
      <c r="H29" s="126">
        <v>2</v>
      </c>
      <c r="I29" s="126">
        <f t="shared" si="0"/>
        <v>512.5</v>
      </c>
      <c r="J29" s="127">
        <f>IF(I29=0,"0,00",I29/SUM(I28:I30)*100)</f>
        <v>91.111111111111114</v>
      </c>
    </row>
    <row r="30" spans="1:10" x14ac:dyDescent="0.2">
      <c r="A30" s="224"/>
      <c r="B30" s="227"/>
      <c r="C30" s="128" t="s">
        <v>141</v>
      </c>
      <c r="D30" s="129" t="s">
        <v>127</v>
      </c>
      <c r="E30" s="74">
        <v>9</v>
      </c>
      <c r="F30" s="74">
        <v>43</v>
      </c>
      <c r="G30" s="74">
        <v>0</v>
      </c>
      <c r="H30" s="74">
        <v>1</v>
      </c>
      <c r="I30" s="130">
        <f t="shared" si="0"/>
        <v>50</v>
      </c>
      <c r="J30" s="131">
        <f>IF(I30=0,"0,00",I30/SUM(I28:I30)*100)</f>
        <v>8.8888888888888893</v>
      </c>
    </row>
    <row r="31" spans="1:10" x14ac:dyDescent="0.2">
      <c r="A31" s="224"/>
      <c r="B31" s="227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24"/>
      <c r="B32" s="227"/>
      <c r="C32" s="122" t="s">
        <v>128</v>
      </c>
      <c r="D32" s="125" t="s">
        <v>126</v>
      </c>
      <c r="E32" s="126">
        <v>118</v>
      </c>
      <c r="F32" s="126">
        <v>434</v>
      </c>
      <c r="G32" s="126">
        <v>1</v>
      </c>
      <c r="H32" s="126">
        <v>4</v>
      </c>
      <c r="I32" s="126">
        <f t="shared" si="0"/>
        <v>505</v>
      </c>
      <c r="J32" s="127">
        <f>IF(I32=0,"0,00",I32/SUM(I31:I33)*100)</f>
        <v>92.830882352941174</v>
      </c>
    </row>
    <row r="33" spans="1:10" x14ac:dyDescent="0.2">
      <c r="A33" s="224"/>
      <c r="B33" s="227"/>
      <c r="C33" s="128" t="s">
        <v>142</v>
      </c>
      <c r="D33" s="129" t="s">
        <v>127</v>
      </c>
      <c r="E33" s="74">
        <v>6</v>
      </c>
      <c r="F33" s="74">
        <v>36</v>
      </c>
      <c r="G33" s="74">
        <v>0</v>
      </c>
      <c r="H33" s="74">
        <v>0</v>
      </c>
      <c r="I33" s="130">
        <f t="shared" si="0"/>
        <v>39</v>
      </c>
      <c r="J33" s="131">
        <f>IF(I33=0,"0,00",I33/SUM(I31:I33)*100)</f>
        <v>7.1691176470588234</v>
      </c>
    </row>
    <row r="34" spans="1:10" x14ac:dyDescent="0.2">
      <c r="A34" s="224"/>
      <c r="B34" s="227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24"/>
      <c r="B35" s="227"/>
      <c r="C35" s="122" t="s">
        <v>129</v>
      </c>
      <c r="D35" s="125" t="s">
        <v>126</v>
      </c>
      <c r="E35" s="126">
        <v>109</v>
      </c>
      <c r="F35" s="126">
        <v>445</v>
      </c>
      <c r="G35" s="126">
        <v>4</v>
      </c>
      <c r="H35" s="126">
        <v>2</v>
      </c>
      <c r="I35" s="126">
        <f t="shared" si="0"/>
        <v>512.5</v>
      </c>
      <c r="J35" s="127">
        <f>IF(I35=0,"0,00",I35/SUM(I34:I36)*100)</f>
        <v>88.591184096802081</v>
      </c>
    </row>
    <row r="36" spans="1:10" x14ac:dyDescent="0.2">
      <c r="A36" s="225"/>
      <c r="B36" s="228"/>
      <c r="C36" s="133" t="s">
        <v>143</v>
      </c>
      <c r="D36" s="129" t="s">
        <v>127</v>
      </c>
      <c r="E36" s="74">
        <v>12</v>
      </c>
      <c r="F36" s="74">
        <v>55</v>
      </c>
      <c r="G36" s="74">
        <v>0</v>
      </c>
      <c r="H36" s="74">
        <v>2</v>
      </c>
      <c r="I36" s="130">
        <f t="shared" si="0"/>
        <v>66</v>
      </c>
      <c r="J36" s="131">
        <f>IF(I36=0,"0,00",I36/SUM(I34:I36)*100)</f>
        <v>11.408815903197926</v>
      </c>
    </row>
    <row r="37" spans="1:10" x14ac:dyDescent="0.2">
      <c r="A37" s="223" t="s">
        <v>132</v>
      </c>
      <c r="B37" s="226"/>
      <c r="C37" s="134"/>
      <c r="D37" s="123" t="s">
        <v>124</v>
      </c>
      <c r="E37" s="156">
        <v>0</v>
      </c>
      <c r="F37" s="156">
        <v>0</v>
      </c>
      <c r="G37" s="156">
        <v>0</v>
      </c>
      <c r="H37" s="156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4"/>
      <c r="B38" s="227"/>
      <c r="C38" s="122" t="s">
        <v>125</v>
      </c>
      <c r="D38" s="125" t="s">
        <v>126</v>
      </c>
      <c r="E38" s="158">
        <v>0</v>
      </c>
      <c r="F38" s="158">
        <v>0</v>
      </c>
      <c r="G38" s="158">
        <v>0</v>
      </c>
      <c r="H38" s="158">
        <v>0</v>
      </c>
      <c r="I38" s="126">
        <f t="shared" ref="I38:I45" si="1">E38*0.5+F38+G38*2+H38*2.5</f>
        <v>0</v>
      </c>
      <c r="J38" s="127" t="str">
        <f>IF(I38=0,"0,00",I38/SUM(I37:I39)*100)</f>
        <v>0,00</v>
      </c>
    </row>
    <row r="39" spans="1:10" x14ac:dyDescent="0.2">
      <c r="A39" s="224"/>
      <c r="B39" s="227"/>
      <c r="C39" s="128" t="s">
        <v>144</v>
      </c>
      <c r="D39" s="129" t="s">
        <v>127</v>
      </c>
      <c r="E39" s="157">
        <v>0</v>
      </c>
      <c r="F39" s="157">
        <v>0</v>
      </c>
      <c r="G39" s="157">
        <v>0</v>
      </c>
      <c r="H39" s="157">
        <v>0</v>
      </c>
      <c r="I39" s="130">
        <f t="shared" si="1"/>
        <v>0</v>
      </c>
      <c r="J39" s="131" t="str">
        <f>IF(I39=0,"0,00",I39/SUM(I37:I39)*100)</f>
        <v>0,00</v>
      </c>
    </row>
    <row r="40" spans="1:10" x14ac:dyDescent="0.2">
      <c r="A40" s="224"/>
      <c r="B40" s="227"/>
      <c r="C40" s="132"/>
      <c r="D40" s="123" t="s">
        <v>124</v>
      </c>
      <c r="E40" s="156">
        <v>0</v>
      </c>
      <c r="F40" s="156">
        <v>0</v>
      </c>
      <c r="G40" s="156">
        <v>0</v>
      </c>
      <c r="H40" s="156">
        <v>0</v>
      </c>
      <c r="I40" s="75">
        <f t="shared" si="1"/>
        <v>0</v>
      </c>
      <c r="J40" s="124" t="str">
        <f>IF(I40=0,"0,00",I40/SUM(I40:I42)*100)</f>
        <v>0,00</v>
      </c>
    </row>
    <row r="41" spans="1:10" x14ac:dyDescent="0.2">
      <c r="A41" s="224"/>
      <c r="B41" s="227"/>
      <c r="C41" s="122" t="s">
        <v>128</v>
      </c>
      <c r="D41" s="125" t="s">
        <v>126</v>
      </c>
      <c r="E41" s="158">
        <v>0</v>
      </c>
      <c r="F41" s="158">
        <v>0</v>
      </c>
      <c r="G41" s="158">
        <v>0</v>
      </c>
      <c r="H41" s="158">
        <v>0</v>
      </c>
      <c r="I41" s="126">
        <f t="shared" si="1"/>
        <v>0</v>
      </c>
      <c r="J41" s="127" t="str">
        <f>IF(I41=0,"0,00",I41/SUM(I40:I42)*100)</f>
        <v>0,00</v>
      </c>
    </row>
    <row r="42" spans="1:10" x14ac:dyDescent="0.2">
      <c r="A42" s="224"/>
      <c r="B42" s="227"/>
      <c r="C42" s="128" t="s">
        <v>145</v>
      </c>
      <c r="D42" s="129" t="s">
        <v>127</v>
      </c>
      <c r="E42" s="157">
        <v>0</v>
      </c>
      <c r="F42" s="157">
        <v>0</v>
      </c>
      <c r="G42" s="157">
        <v>0</v>
      </c>
      <c r="H42" s="157">
        <v>0</v>
      </c>
      <c r="I42" s="130">
        <f t="shared" si="1"/>
        <v>0</v>
      </c>
      <c r="J42" s="131" t="str">
        <f>IF(I42=0,"0,00",I42/SUM(I40:I42)*100)</f>
        <v>0,00</v>
      </c>
    </row>
    <row r="43" spans="1:10" x14ac:dyDescent="0.2">
      <c r="A43" s="224"/>
      <c r="B43" s="227"/>
      <c r="C43" s="132"/>
      <c r="D43" s="123" t="s">
        <v>124</v>
      </c>
      <c r="E43" s="156">
        <v>0</v>
      </c>
      <c r="F43" s="156">
        <v>0</v>
      </c>
      <c r="G43" s="156">
        <v>0</v>
      </c>
      <c r="H43" s="156">
        <v>0</v>
      </c>
      <c r="I43" s="75">
        <f t="shared" si="1"/>
        <v>0</v>
      </c>
      <c r="J43" s="124" t="str">
        <f>IF(I43=0,"0,00",I43/SUM(I43:I45)*100)</f>
        <v>0,00</v>
      </c>
    </row>
    <row r="44" spans="1:10" x14ac:dyDescent="0.2">
      <c r="A44" s="224"/>
      <c r="B44" s="227"/>
      <c r="C44" s="122" t="s">
        <v>129</v>
      </c>
      <c r="D44" s="125" t="s">
        <v>126</v>
      </c>
      <c r="E44" s="158">
        <v>0</v>
      </c>
      <c r="F44" s="158">
        <v>0</v>
      </c>
      <c r="G44" s="158">
        <v>0</v>
      </c>
      <c r="H44" s="158">
        <v>0</v>
      </c>
      <c r="I44" s="126">
        <f t="shared" si="1"/>
        <v>0</v>
      </c>
      <c r="J44" s="127" t="str">
        <f>IF(I44=0,"0,00",I44/SUM(I43:I45)*100)</f>
        <v>0,00</v>
      </c>
    </row>
    <row r="45" spans="1:10" x14ac:dyDescent="0.2">
      <c r="A45" s="225"/>
      <c r="B45" s="228"/>
      <c r="C45" s="133" t="s">
        <v>146</v>
      </c>
      <c r="D45" s="129" t="s">
        <v>127</v>
      </c>
      <c r="E45" s="159">
        <v>0</v>
      </c>
      <c r="F45" s="159">
        <v>0</v>
      </c>
      <c r="G45" s="159">
        <v>0</v>
      </c>
      <c r="H45" s="159">
        <v>0</v>
      </c>
      <c r="I45" s="74">
        <f t="shared" si="1"/>
        <v>0</v>
      </c>
      <c r="J45" s="131" t="str">
        <f>IF(I45=0,"0,00",I45/SUM(I43:I45)*100)</f>
        <v>0,00</v>
      </c>
    </row>
    <row r="46" spans="1:10" x14ac:dyDescent="0.2">
      <c r="A46" s="135"/>
      <c r="B46" s="136"/>
      <c r="C46" s="137"/>
      <c r="D46" s="138"/>
      <c r="E46" s="138"/>
      <c r="F46" s="139"/>
      <c r="G46" s="139"/>
      <c r="H46" s="139"/>
      <c r="I46" s="139"/>
      <c r="J46" s="140"/>
    </row>
    <row r="47" spans="1:10" x14ac:dyDescent="0.2">
      <c r="A47" s="104" t="s">
        <v>51</v>
      </c>
      <c r="B47" s="104"/>
      <c r="C47" s="141"/>
      <c r="D47" s="141"/>
      <c r="E47" s="141"/>
      <c r="F47" s="141"/>
      <c r="G47" s="142"/>
      <c r="H47" s="142"/>
      <c r="I47" s="142"/>
      <c r="J47" s="142"/>
    </row>
    <row r="48" spans="1:10" x14ac:dyDescent="0.2">
      <c r="A48" s="29"/>
      <c r="B48" s="29"/>
      <c r="C48" s="29"/>
      <c r="D48" s="29"/>
      <c r="E48" s="29"/>
      <c r="F48" s="29"/>
      <c r="G48" s="143"/>
      <c r="H48" s="143"/>
      <c r="I48" s="143"/>
      <c r="J48" s="143"/>
    </row>
    <row r="49" spans="1:10" x14ac:dyDescent="0.2">
      <c r="A49" s="29"/>
      <c r="B49" s="29"/>
      <c r="C49" s="29"/>
      <c r="D49" s="29"/>
      <c r="E49" s="29"/>
      <c r="F49" s="29"/>
      <c r="G49" s="143"/>
      <c r="H49" s="143"/>
      <c r="I49" s="143"/>
      <c r="J49" s="143"/>
    </row>
    <row r="50" spans="1:10" x14ac:dyDescent="0.2">
      <c r="A50" s="144"/>
      <c r="B50" s="144"/>
      <c r="C50" s="144"/>
      <c r="D50" s="144"/>
      <c r="E50" s="144"/>
      <c r="F50" s="144"/>
      <c r="G50" s="144"/>
      <c r="H50" s="144"/>
      <c r="I50" s="144"/>
      <c r="J50" s="144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D10" sqref="D10:G10"/>
    </sheetView>
  </sheetViews>
  <sheetFormatPr baseColWidth="10" defaultRowHeight="12.75" x14ac:dyDescent="0.2"/>
  <cols>
    <col min="2" max="2" width="5.5703125" customWidth="1"/>
    <col min="3" max="4" width="5.28515625" customWidth="1"/>
    <col min="5" max="5" width="5.140625" customWidth="1"/>
    <col min="6" max="7" width="5.85546875" customWidth="1"/>
    <col min="8" max="8" width="4.7109375" customWidth="1"/>
    <col min="9" max="9" width="5.42578125" customWidth="1"/>
    <col min="10" max="10" width="5" customWidth="1"/>
    <col min="11" max="11" width="5.28515625" customWidth="1"/>
    <col min="12" max="12" width="3.140625" customWidth="1"/>
    <col min="13" max="20" width="4.7109375" customWidth="1"/>
    <col min="21" max="21" width="5.8554687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2" t="s">
        <v>93</v>
      </c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  <c r="AA2" s="252"/>
      <c r="AB2" s="25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2" t="s">
        <v>94</v>
      </c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2" t="s">
        <v>95</v>
      </c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8" t="s">
        <v>96</v>
      </c>
      <c r="B8" s="248"/>
      <c r="C8" s="247" t="s">
        <v>97</v>
      </c>
      <c r="D8" s="247"/>
      <c r="E8" s="247"/>
      <c r="F8" s="247"/>
      <c r="G8" s="247"/>
      <c r="H8" s="247"/>
      <c r="I8" s="92"/>
      <c r="J8" s="92"/>
      <c r="K8" s="92"/>
      <c r="L8" s="248" t="s">
        <v>98</v>
      </c>
      <c r="M8" s="248"/>
      <c r="N8" s="248"/>
      <c r="O8" s="247" t="str">
        <f>'G-1'!D5</f>
        <v>CALLE 70 X CARRERA 41</v>
      </c>
      <c r="P8" s="247"/>
      <c r="Q8" s="247"/>
      <c r="R8" s="247"/>
      <c r="S8" s="247"/>
      <c r="T8" s="92"/>
      <c r="U8" s="92"/>
      <c r="V8" s="248" t="s">
        <v>99</v>
      </c>
      <c r="W8" s="248"/>
      <c r="X8" s="248"/>
      <c r="Y8" s="247">
        <f>'G-1'!L5</f>
        <v>1371</v>
      </c>
      <c r="Z8" s="247"/>
      <c r="AA8" s="247"/>
      <c r="AB8" s="92"/>
      <c r="AC8" s="92"/>
      <c r="AD8" s="92"/>
      <c r="AE8" s="92"/>
      <c r="AF8" s="92"/>
      <c r="AG8" s="92"/>
      <c r="AH8" s="248" t="s">
        <v>100</v>
      </c>
      <c r="AI8" s="248"/>
      <c r="AJ8" s="249">
        <f>'G-1'!S6</f>
        <v>44378</v>
      </c>
      <c r="AK8" s="249"/>
      <c r="AL8" s="249"/>
      <c r="AM8" s="24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51" t="s">
        <v>47</v>
      </c>
      <c r="E10" s="251"/>
      <c r="F10" s="251"/>
      <c r="G10" s="25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51" t="s">
        <v>134</v>
      </c>
      <c r="T10" s="251"/>
      <c r="U10" s="251"/>
      <c r="V10" s="25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51" t="s">
        <v>49</v>
      </c>
      <c r="AI10" s="251"/>
      <c r="AJ10" s="251"/>
      <c r="AK10" s="25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0" t="s">
        <v>102</v>
      </c>
      <c r="U12" s="250"/>
      <c r="V12" s="145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596</v>
      </c>
      <c r="AV12" s="97">
        <f t="shared" si="0"/>
        <v>608</v>
      </c>
      <c r="AW12" s="97">
        <f t="shared" si="0"/>
        <v>611.5</v>
      </c>
      <c r="AX12" s="97">
        <f t="shared" si="0"/>
        <v>621</v>
      </c>
      <c r="AY12" s="97">
        <f t="shared" si="0"/>
        <v>616</v>
      </c>
      <c r="AZ12" s="97">
        <f t="shared" si="0"/>
        <v>627</v>
      </c>
      <c r="BA12" s="97">
        <f t="shared" si="0"/>
        <v>626.5</v>
      </c>
      <c r="BB12" s="97"/>
      <c r="BC12" s="97"/>
      <c r="BD12" s="97"/>
      <c r="BE12" s="97">
        <f t="shared" ref="BE12:BQ12" si="1">P14</f>
        <v>602.5</v>
      </c>
      <c r="BF12" s="97">
        <f t="shared" si="1"/>
        <v>628.5</v>
      </c>
      <c r="BG12" s="97">
        <f t="shared" si="1"/>
        <v>657.5</v>
      </c>
      <c r="BH12" s="97">
        <f t="shared" si="1"/>
        <v>714.5</v>
      </c>
      <c r="BI12" s="97">
        <f t="shared" si="1"/>
        <v>731</v>
      </c>
      <c r="BJ12" s="97">
        <f t="shared" si="1"/>
        <v>720</v>
      </c>
      <c r="BK12" s="97">
        <f t="shared" si="1"/>
        <v>708.5</v>
      </c>
      <c r="BL12" s="97">
        <f t="shared" si="1"/>
        <v>642.5</v>
      </c>
      <c r="BM12" s="97">
        <f t="shared" si="1"/>
        <v>563.5</v>
      </c>
      <c r="BN12" s="97">
        <f t="shared" si="1"/>
        <v>527</v>
      </c>
      <c r="BO12" s="97">
        <f t="shared" si="1"/>
        <v>511.5</v>
      </c>
      <c r="BP12" s="97">
        <f t="shared" si="1"/>
        <v>556.5</v>
      </c>
      <c r="BQ12" s="97">
        <f t="shared" si="1"/>
        <v>614</v>
      </c>
      <c r="BR12" s="97"/>
      <c r="BS12" s="97"/>
      <c r="BT12" s="97"/>
      <c r="BU12" s="97">
        <f t="shared" ref="BU12:CC12" si="2">AG14</f>
        <v>790</v>
      </c>
      <c r="BV12" s="97">
        <f t="shared" si="2"/>
        <v>598</v>
      </c>
      <c r="BW12" s="97">
        <f t="shared" si="2"/>
        <v>392.5</v>
      </c>
      <c r="BX12" s="97">
        <f t="shared" si="2"/>
        <v>202.5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8">
        <f>'G-1'!F10</f>
        <v>140.5</v>
      </c>
      <c r="C13" s="148">
        <f>'G-1'!F11</f>
        <v>154</v>
      </c>
      <c r="D13" s="148">
        <f>'G-1'!F12</f>
        <v>139.5</v>
      </c>
      <c r="E13" s="148">
        <f>'G-1'!F13</f>
        <v>162</v>
      </c>
      <c r="F13" s="148">
        <f>'G-1'!F14</f>
        <v>152.5</v>
      </c>
      <c r="G13" s="148">
        <f>'G-1'!F15</f>
        <v>157.5</v>
      </c>
      <c r="H13" s="148">
        <f>'G-1'!F16</f>
        <v>149</v>
      </c>
      <c r="I13" s="148">
        <f>'G-1'!F17</f>
        <v>157</v>
      </c>
      <c r="J13" s="148">
        <f>'G-1'!F18</f>
        <v>163.5</v>
      </c>
      <c r="K13" s="148">
        <f>'G-1'!F19</f>
        <v>157</v>
      </c>
      <c r="L13" s="149"/>
      <c r="M13" s="148">
        <f>'G-1'!F20</f>
        <v>154.5</v>
      </c>
      <c r="N13" s="148">
        <f>'G-1'!F21</f>
        <v>146</v>
      </c>
      <c r="O13" s="148">
        <f>'G-1'!F22</f>
        <v>136</v>
      </c>
      <c r="P13" s="148">
        <f>'G-1'!M10</f>
        <v>166</v>
      </c>
      <c r="Q13" s="148">
        <f>'G-1'!M11</f>
        <v>180.5</v>
      </c>
      <c r="R13" s="148">
        <f>'G-1'!M12</f>
        <v>175</v>
      </c>
      <c r="S13" s="148">
        <f>'G-1'!M13</f>
        <v>193</v>
      </c>
      <c r="T13" s="148">
        <f>'G-1'!M14</f>
        <v>182.5</v>
      </c>
      <c r="U13" s="148">
        <f>'G-1'!M15</f>
        <v>169.5</v>
      </c>
      <c r="V13" s="148">
        <f>'G-1'!M16</f>
        <v>163.5</v>
      </c>
      <c r="W13" s="148">
        <f>'G-1'!M17</f>
        <v>127</v>
      </c>
      <c r="X13" s="148">
        <f>'G-1'!M18</f>
        <v>103.5</v>
      </c>
      <c r="Y13" s="148">
        <f>'G-1'!M19</f>
        <v>133</v>
      </c>
      <c r="Z13" s="148">
        <f>'G-1'!M20</f>
        <v>148</v>
      </c>
      <c r="AA13" s="148">
        <f>'G-1'!M21</f>
        <v>172</v>
      </c>
      <c r="AB13" s="148">
        <f>'G-1'!M22</f>
        <v>161</v>
      </c>
      <c r="AC13" s="149"/>
      <c r="AD13" s="148">
        <f>'G-1'!T10</f>
        <v>192</v>
      </c>
      <c r="AE13" s="148">
        <f>'G-1'!T11</f>
        <v>205.5</v>
      </c>
      <c r="AF13" s="148">
        <f>'G-1'!T12</f>
        <v>190</v>
      </c>
      <c r="AG13" s="148">
        <f>'G-1'!T13</f>
        <v>202.5</v>
      </c>
      <c r="AH13" s="148">
        <f>'G-1'!T14</f>
        <v>0</v>
      </c>
      <c r="AI13" s="148">
        <f>'G-1'!T15</f>
        <v>0</v>
      </c>
      <c r="AJ13" s="148">
        <f>'G-1'!T16</f>
        <v>0</v>
      </c>
      <c r="AK13" s="148">
        <f>'G-1'!T17</f>
        <v>0</v>
      </c>
      <c r="AL13" s="148">
        <f>'G-1'!T18</f>
        <v>0</v>
      </c>
      <c r="AM13" s="148">
        <f>'G-1'!T19</f>
        <v>0</v>
      </c>
      <c r="AN13" s="148">
        <f>'G-1'!T20</f>
        <v>0</v>
      </c>
      <c r="AO13" s="148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8"/>
      <c r="C14" s="148"/>
      <c r="D14" s="148"/>
      <c r="E14" s="148">
        <f>B13+C13+D13+E13</f>
        <v>596</v>
      </c>
      <c r="F14" s="148">
        <f t="shared" ref="F14:K14" si="3">C13+D13+E13+F13</f>
        <v>608</v>
      </c>
      <c r="G14" s="148">
        <f t="shared" si="3"/>
        <v>611.5</v>
      </c>
      <c r="H14" s="148">
        <f t="shared" si="3"/>
        <v>621</v>
      </c>
      <c r="I14" s="148">
        <f t="shared" si="3"/>
        <v>616</v>
      </c>
      <c r="J14" s="148">
        <f t="shared" si="3"/>
        <v>627</v>
      </c>
      <c r="K14" s="148">
        <f t="shared" si="3"/>
        <v>626.5</v>
      </c>
      <c r="L14" s="149"/>
      <c r="M14" s="148"/>
      <c r="N14" s="148"/>
      <c r="O14" s="148"/>
      <c r="P14" s="148">
        <f>M13+N13+O13+P13</f>
        <v>602.5</v>
      </c>
      <c r="Q14" s="148">
        <f t="shared" ref="Q14:AB14" si="4">N13+O13+P13+Q13</f>
        <v>628.5</v>
      </c>
      <c r="R14" s="148">
        <f t="shared" si="4"/>
        <v>657.5</v>
      </c>
      <c r="S14" s="148">
        <f t="shared" si="4"/>
        <v>714.5</v>
      </c>
      <c r="T14" s="148">
        <f t="shared" si="4"/>
        <v>731</v>
      </c>
      <c r="U14" s="148">
        <f t="shared" si="4"/>
        <v>720</v>
      </c>
      <c r="V14" s="148">
        <f t="shared" si="4"/>
        <v>708.5</v>
      </c>
      <c r="W14" s="148">
        <f t="shared" si="4"/>
        <v>642.5</v>
      </c>
      <c r="X14" s="148">
        <f t="shared" si="4"/>
        <v>563.5</v>
      </c>
      <c r="Y14" s="148">
        <f t="shared" si="4"/>
        <v>527</v>
      </c>
      <c r="Z14" s="148">
        <f t="shared" si="4"/>
        <v>511.5</v>
      </c>
      <c r="AA14" s="148">
        <f t="shared" si="4"/>
        <v>556.5</v>
      </c>
      <c r="AB14" s="148">
        <f t="shared" si="4"/>
        <v>614</v>
      </c>
      <c r="AC14" s="149"/>
      <c r="AD14" s="148"/>
      <c r="AE14" s="148"/>
      <c r="AF14" s="148"/>
      <c r="AG14" s="148">
        <f>AD13+AE13+AF13+AG13</f>
        <v>790</v>
      </c>
      <c r="AH14" s="148">
        <f t="shared" ref="AH14:AO14" si="5">AE13+AF13+AG13+AH13</f>
        <v>598</v>
      </c>
      <c r="AI14" s="148">
        <f t="shared" si="5"/>
        <v>392.5</v>
      </c>
      <c r="AJ14" s="148">
        <f t="shared" si="5"/>
        <v>202.5</v>
      </c>
      <c r="AK14" s="148">
        <f t="shared" si="5"/>
        <v>0</v>
      </c>
      <c r="AL14" s="148">
        <f t="shared" si="5"/>
        <v>0</v>
      </c>
      <c r="AM14" s="148">
        <f t="shared" si="5"/>
        <v>0</v>
      </c>
      <c r="AN14" s="148">
        <f t="shared" si="5"/>
        <v>0</v>
      </c>
      <c r="AO14" s="148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0"/>
      <c r="C15" s="151" t="s">
        <v>106</v>
      </c>
      <c r="D15" s="152">
        <f>DIRECCIONALIDAD!J10/100</f>
        <v>0.29118773946360155</v>
      </c>
      <c r="E15" s="151"/>
      <c r="F15" s="151" t="s">
        <v>107</v>
      </c>
      <c r="G15" s="152">
        <f>DIRECCIONALIDAD!J11/100</f>
        <v>0.70881226053639845</v>
      </c>
      <c r="H15" s="151"/>
      <c r="I15" s="151" t="s">
        <v>108</v>
      </c>
      <c r="J15" s="152">
        <f>DIRECCIONALIDAD!J12/100</f>
        <v>0</v>
      </c>
      <c r="K15" s="153"/>
      <c r="L15" s="147"/>
      <c r="M15" s="150"/>
      <c r="N15" s="151"/>
      <c r="O15" s="151" t="s">
        <v>106</v>
      </c>
      <c r="P15" s="152">
        <f>DIRECCIONALIDAD!J13/100</f>
        <v>0.24474474474474475</v>
      </c>
      <c r="Q15" s="151"/>
      <c r="R15" s="151"/>
      <c r="S15" s="151"/>
      <c r="T15" s="151" t="s">
        <v>107</v>
      </c>
      <c r="U15" s="152">
        <f>DIRECCIONALIDAD!J14/100</f>
        <v>0.75525525525525528</v>
      </c>
      <c r="V15" s="151"/>
      <c r="W15" s="151"/>
      <c r="X15" s="151"/>
      <c r="Y15" s="151" t="s">
        <v>108</v>
      </c>
      <c r="Z15" s="152">
        <f>DIRECCIONALIDAD!J15/100</f>
        <v>0</v>
      </c>
      <c r="AA15" s="151"/>
      <c r="AB15" s="153"/>
      <c r="AC15" s="147"/>
      <c r="AD15" s="150"/>
      <c r="AE15" s="151" t="s">
        <v>106</v>
      </c>
      <c r="AF15" s="152">
        <f>DIRECCIONALIDAD!J16/100</f>
        <v>0.1961783439490446</v>
      </c>
      <c r="AG15" s="151"/>
      <c r="AH15" s="151"/>
      <c r="AI15" s="151"/>
      <c r="AJ15" s="151" t="s">
        <v>107</v>
      </c>
      <c r="AK15" s="152">
        <f>DIRECCIONALIDAD!J17/100</f>
        <v>0.80382165605095546</v>
      </c>
      <c r="AL15" s="151"/>
      <c r="AM15" s="151"/>
      <c r="AN15" s="151" t="s">
        <v>108</v>
      </c>
      <c r="AO15" s="154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4" t="s">
        <v>152</v>
      </c>
      <c r="B16" s="165">
        <f>MAX(B14:K14)</f>
        <v>627</v>
      </c>
      <c r="C16" s="151" t="s">
        <v>106</v>
      </c>
      <c r="D16" s="166">
        <f>+B16*D15</f>
        <v>182.57471264367817</v>
      </c>
      <c r="E16" s="151"/>
      <c r="F16" s="151" t="s">
        <v>107</v>
      </c>
      <c r="G16" s="166">
        <f>+B16*G15</f>
        <v>444.4252873563218</v>
      </c>
      <c r="H16" s="151"/>
      <c r="I16" s="151" t="s">
        <v>108</v>
      </c>
      <c r="J16" s="166">
        <f>+B16*J15</f>
        <v>0</v>
      </c>
      <c r="K16" s="153"/>
      <c r="L16" s="147"/>
      <c r="M16" s="165">
        <f>MAX(M14:AB14)</f>
        <v>731</v>
      </c>
      <c r="N16" s="151"/>
      <c r="O16" s="151" t="s">
        <v>106</v>
      </c>
      <c r="P16" s="167">
        <f>+M16*P15</f>
        <v>178.90840840840841</v>
      </c>
      <c r="Q16" s="151"/>
      <c r="R16" s="151"/>
      <c r="S16" s="151"/>
      <c r="T16" s="151" t="s">
        <v>107</v>
      </c>
      <c r="U16" s="167">
        <f>+M16*U15</f>
        <v>552.09159159159162</v>
      </c>
      <c r="V16" s="151"/>
      <c r="W16" s="151"/>
      <c r="X16" s="151"/>
      <c r="Y16" s="151" t="s">
        <v>108</v>
      </c>
      <c r="Z16" s="167">
        <f>+M16*Z15</f>
        <v>0</v>
      </c>
      <c r="AA16" s="151"/>
      <c r="AB16" s="153"/>
      <c r="AC16" s="147"/>
      <c r="AD16" s="165">
        <f>MAX(AD14:AO14)</f>
        <v>790</v>
      </c>
      <c r="AE16" s="151" t="s">
        <v>106</v>
      </c>
      <c r="AF16" s="166">
        <f>+AD16*AF15</f>
        <v>154.98089171974524</v>
      </c>
      <c r="AG16" s="151"/>
      <c r="AH16" s="151"/>
      <c r="AI16" s="151"/>
      <c r="AJ16" s="151" t="s">
        <v>107</v>
      </c>
      <c r="AK16" s="166">
        <f>+AD16*AK15</f>
        <v>635.01910828025484</v>
      </c>
      <c r="AL16" s="151"/>
      <c r="AM16" s="151"/>
      <c r="AN16" s="151" t="s">
        <v>108</v>
      </c>
      <c r="AO16" s="168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9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9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01"/>
      <c r="AQ17" s="101"/>
      <c r="AR17" s="101"/>
      <c r="AS17" s="101"/>
      <c r="AT17" s="101"/>
      <c r="AU17" s="101">
        <f t="shared" ref="AU17:BA17" si="6">E18</f>
        <v>0</v>
      </c>
      <c r="AV17" s="101">
        <f t="shared" si="6"/>
        <v>0</v>
      </c>
      <c r="AW17" s="101">
        <f t="shared" si="6"/>
        <v>0</v>
      </c>
      <c r="AX17" s="101">
        <f t="shared" si="6"/>
        <v>0</v>
      </c>
      <c r="AY17" s="101">
        <f t="shared" si="6"/>
        <v>0</v>
      </c>
      <c r="AZ17" s="101">
        <f t="shared" si="6"/>
        <v>0</v>
      </c>
      <c r="BA17" s="101">
        <f t="shared" si="6"/>
        <v>0</v>
      </c>
      <c r="BB17" s="101"/>
      <c r="BC17" s="101"/>
      <c r="BD17" s="101"/>
      <c r="BE17" s="101">
        <f t="shared" ref="BE17:BQ17" si="7">P18</f>
        <v>0</v>
      </c>
      <c r="BF17" s="101">
        <f t="shared" si="7"/>
        <v>0</v>
      </c>
      <c r="BG17" s="101">
        <f t="shared" si="7"/>
        <v>0</v>
      </c>
      <c r="BH17" s="101">
        <f t="shared" si="7"/>
        <v>0</v>
      </c>
      <c r="BI17" s="101">
        <f t="shared" si="7"/>
        <v>0</v>
      </c>
      <c r="BJ17" s="101">
        <f t="shared" si="7"/>
        <v>0</v>
      </c>
      <c r="BK17" s="101">
        <f t="shared" si="7"/>
        <v>0</v>
      </c>
      <c r="BL17" s="101">
        <f t="shared" si="7"/>
        <v>0</v>
      </c>
      <c r="BM17" s="101">
        <f t="shared" si="7"/>
        <v>0</v>
      </c>
      <c r="BN17" s="101">
        <f t="shared" si="7"/>
        <v>0</v>
      </c>
      <c r="BO17" s="101">
        <f t="shared" si="7"/>
        <v>0</v>
      </c>
      <c r="BP17" s="101">
        <f t="shared" si="7"/>
        <v>0</v>
      </c>
      <c r="BQ17" s="101">
        <f t="shared" si="7"/>
        <v>0</v>
      </c>
      <c r="BR17" s="101"/>
      <c r="BS17" s="101"/>
      <c r="BT17" s="101"/>
      <c r="BU17" s="101">
        <f t="shared" ref="BU17:CC17" si="8">AG18</f>
        <v>0</v>
      </c>
      <c r="BV17" s="101">
        <f t="shared" si="8"/>
        <v>0</v>
      </c>
      <c r="BW17" s="101">
        <f t="shared" si="8"/>
        <v>0</v>
      </c>
      <c r="BX17" s="101">
        <f t="shared" si="8"/>
        <v>0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8"/>
      <c r="C18" s="148"/>
      <c r="D18" s="148"/>
      <c r="E18" s="148">
        <f>B17+C17+D17+E17</f>
        <v>0</v>
      </c>
      <c r="F18" s="148">
        <f t="shared" ref="F18:K18" si="9">C17+D17+E17+F17</f>
        <v>0</v>
      </c>
      <c r="G18" s="148">
        <f t="shared" si="9"/>
        <v>0</v>
      </c>
      <c r="H18" s="148">
        <f t="shared" si="9"/>
        <v>0</v>
      </c>
      <c r="I18" s="148">
        <f t="shared" si="9"/>
        <v>0</v>
      </c>
      <c r="J18" s="148">
        <f t="shared" si="9"/>
        <v>0</v>
      </c>
      <c r="K18" s="148">
        <f t="shared" si="9"/>
        <v>0</v>
      </c>
      <c r="L18" s="149"/>
      <c r="M18" s="148"/>
      <c r="N18" s="148"/>
      <c r="O18" s="148"/>
      <c r="P18" s="148">
        <f>M17+N17+O17+P17</f>
        <v>0</v>
      </c>
      <c r="Q18" s="148">
        <f t="shared" ref="Q18:AB18" si="10">N17+O17+P17+Q17</f>
        <v>0</v>
      </c>
      <c r="R18" s="148">
        <f t="shared" si="10"/>
        <v>0</v>
      </c>
      <c r="S18" s="148">
        <f t="shared" si="10"/>
        <v>0</v>
      </c>
      <c r="T18" s="148">
        <f t="shared" si="10"/>
        <v>0</v>
      </c>
      <c r="U18" s="148">
        <f t="shared" si="10"/>
        <v>0</v>
      </c>
      <c r="V18" s="148">
        <f t="shared" si="10"/>
        <v>0</v>
      </c>
      <c r="W18" s="148">
        <f t="shared" si="10"/>
        <v>0</v>
      </c>
      <c r="X18" s="148">
        <f t="shared" si="10"/>
        <v>0</v>
      </c>
      <c r="Y18" s="148">
        <f t="shared" si="10"/>
        <v>0</v>
      </c>
      <c r="Z18" s="148">
        <f t="shared" si="10"/>
        <v>0</v>
      </c>
      <c r="AA18" s="148">
        <f t="shared" si="10"/>
        <v>0</v>
      </c>
      <c r="AB18" s="148">
        <f t="shared" si="10"/>
        <v>0</v>
      </c>
      <c r="AC18" s="149"/>
      <c r="AD18" s="148"/>
      <c r="AE18" s="148"/>
      <c r="AF18" s="148"/>
      <c r="AG18" s="148">
        <f>AD17+AE17+AF17+AG17</f>
        <v>0</v>
      </c>
      <c r="AH18" s="148">
        <f t="shared" ref="AH18:AO18" si="11">AE17+AF17+AG17+AH17</f>
        <v>0</v>
      </c>
      <c r="AI18" s="148">
        <f t="shared" si="11"/>
        <v>0</v>
      </c>
      <c r="AJ18" s="148">
        <f t="shared" si="11"/>
        <v>0</v>
      </c>
      <c r="AK18" s="148">
        <f t="shared" si="11"/>
        <v>0</v>
      </c>
      <c r="AL18" s="148">
        <f t="shared" si="11"/>
        <v>0</v>
      </c>
      <c r="AM18" s="148">
        <f t="shared" si="11"/>
        <v>0</v>
      </c>
      <c r="AN18" s="148">
        <f t="shared" si="11"/>
        <v>0</v>
      </c>
      <c r="AO18" s="148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P26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AG26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0"/>
      <c r="C19" s="151" t="s">
        <v>106</v>
      </c>
      <c r="D19" s="152">
        <f>DIRECCIONALIDAD!J19/100</f>
        <v>0</v>
      </c>
      <c r="E19" s="151"/>
      <c r="F19" s="151" t="s">
        <v>107</v>
      </c>
      <c r="G19" s="152">
        <f>DIRECCIONALIDAD!J20/100</f>
        <v>0</v>
      </c>
      <c r="H19" s="151"/>
      <c r="I19" s="151" t="s">
        <v>108</v>
      </c>
      <c r="J19" s="152">
        <f>DIRECCIONALIDAD!J21/100</f>
        <v>0</v>
      </c>
      <c r="K19" s="153"/>
      <c r="L19" s="147"/>
      <c r="M19" s="150"/>
      <c r="N19" s="151"/>
      <c r="O19" s="151" t="s">
        <v>106</v>
      </c>
      <c r="P19" s="152">
        <f>DIRECCIONALIDAD!J22/100</f>
        <v>0</v>
      </c>
      <c r="Q19" s="151"/>
      <c r="R19" s="151"/>
      <c r="S19" s="151"/>
      <c r="T19" s="151" t="s">
        <v>107</v>
      </c>
      <c r="U19" s="152">
        <f>DIRECCIONALIDAD!J23/100</f>
        <v>0</v>
      </c>
      <c r="V19" s="151"/>
      <c r="W19" s="151"/>
      <c r="X19" s="151"/>
      <c r="Y19" s="151" t="s">
        <v>108</v>
      </c>
      <c r="Z19" s="152">
        <f>DIRECCIONALIDAD!J24/100</f>
        <v>0</v>
      </c>
      <c r="AA19" s="151"/>
      <c r="AB19" s="153"/>
      <c r="AC19" s="147"/>
      <c r="AD19" s="150"/>
      <c r="AE19" s="151" t="s">
        <v>106</v>
      </c>
      <c r="AF19" s="152">
        <f>DIRECCIONALIDAD!J25/100</f>
        <v>0</v>
      </c>
      <c r="AG19" s="151"/>
      <c r="AH19" s="151"/>
      <c r="AI19" s="151"/>
      <c r="AJ19" s="151" t="s">
        <v>107</v>
      </c>
      <c r="AK19" s="152">
        <f>DIRECCIONALIDAD!J26/100</f>
        <v>0</v>
      </c>
      <c r="AL19" s="151"/>
      <c r="AM19" s="151"/>
      <c r="AN19" s="151" t="s">
        <v>108</v>
      </c>
      <c r="AO19" s="154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1076</v>
      </c>
      <c r="AV19" s="92">
        <f t="shared" si="15"/>
        <v>1142.5</v>
      </c>
      <c r="AW19" s="92">
        <f t="shared" si="15"/>
        <v>1158</v>
      </c>
      <c r="AX19" s="92">
        <f t="shared" si="15"/>
        <v>1134.5</v>
      </c>
      <c r="AY19" s="92">
        <f t="shared" si="15"/>
        <v>1093</v>
      </c>
      <c r="AZ19" s="92">
        <f t="shared" si="15"/>
        <v>1105</v>
      </c>
      <c r="BA19" s="92">
        <f t="shared" si="15"/>
        <v>1111</v>
      </c>
      <c r="BB19" s="92"/>
      <c r="BC19" s="92"/>
      <c r="BD19" s="92"/>
      <c r="BE19" s="92">
        <f t="shared" ref="BE19:BQ19" si="16">P22</f>
        <v>998.5</v>
      </c>
      <c r="BF19" s="92">
        <f t="shared" si="16"/>
        <v>1074</v>
      </c>
      <c r="BG19" s="92">
        <f t="shared" si="16"/>
        <v>1141</v>
      </c>
      <c r="BH19" s="92">
        <f t="shared" si="16"/>
        <v>1192.5</v>
      </c>
      <c r="BI19" s="92">
        <f t="shared" si="16"/>
        <v>1253.5</v>
      </c>
      <c r="BJ19" s="92">
        <f t="shared" si="16"/>
        <v>1233</v>
      </c>
      <c r="BK19" s="92">
        <f t="shared" si="16"/>
        <v>1198</v>
      </c>
      <c r="BL19" s="92">
        <f t="shared" si="16"/>
        <v>1108</v>
      </c>
      <c r="BM19" s="92">
        <f t="shared" si="16"/>
        <v>979</v>
      </c>
      <c r="BN19" s="92">
        <f t="shared" si="16"/>
        <v>905</v>
      </c>
      <c r="BO19" s="92">
        <f t="shared" si="16"/>
        <v>927.5</v>
      </c>
      <c r="BP19" s="92">
        <f t="shared" si="16"/>
        <v>992</v>
      </c>
      <c r="BQ19" s="92">
        <f t="shared" si="16"/>
        <v>1063</v>
      </c>
      <c r="BR19" s="92"/>
      <c r="BS19" s="92"/>
      <c r="BT19" s="92"/>
      <c r="BU19" s="92">
        <f t="shared" ref="BU19:CC19" si="17">AG22</f>
        <v>1128</v>
      </c>
      <c r="BV19" s="92">
        <f t="shared" si="17"/>
        <v>852.5</v>
      </c>
      <c r="BW19" s="92">
        <f t="shared" si="17"/>
        <v>578.5</v>
      </c>
      <c r="BX19" s="92">
        <f t="shared" si="17"/>
        <v>308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245" t="s">
        <v>102</v>
      </c>
      <c r="U20" s="245"/>
      <c r="V20" s="155">
        <v>3</v>
      </c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92"/>
      <c r="AQ20" s="92"/>
      <c r="AR20" s="92"/>
      <c r="AS20" s="92"/>
      <c r="AT20" s="92"/>
      <c r="AU20" s="92">
        <f t="shared" ref="AU20:BA20" si="18">E30</f>
        <v>1672</v>
      </c>
      <c r="AV20" s="92">
        <f t="shared" si="18"/>
        <v>1750.5</v>
      </c>
      <c r="AW20" s="92">
        <f t="shared" si="18"/>
        <v>1769.5</v>
      </c>
      <c r="AX20" s="92">
        <f t="shared" si="18"/>
        <v>1755.5</v>
      </c>
      <c r="AY20" s="92">
        <f t="shared" si="18"/>
        <v>1709</v>
      </c>
      <c r="AZ20" s="92">
        <f t="shared" si="18"/>
        <v>1732</v>
      </c>
      <c r="BA20" s="92">
        <f t="shared" si="18"/>
        <v>1737.5</v>
      </c>
      <c r="BB20" s="92"/>
      <c r="BC20" s="92"/>
      <c r="BD20" s="92"/>
      <c r="BE20" s="92">
        <f t="shared" ref="BE20:BQ20" si="19">P30</f>
        <v>1601</v>
      </c>
      <c r="BF20" s="92">
        <f t="shared" si="19"/>
        <v>1702.5</v>
      </c>
      <c r="BG20" s="92">
        <f t="shared" si="19"/>
        <v>1798.5</v>
      </c>
      <c r="BH20" s="92">
        <f t="shared" si="19"/>
        <v>1907</v>
      </c>
      <c r="BI20" s="92">
        <f t="shared" si="19"/>
        <v>1984.5</v>
      </c>
      <c r="BJ20" s="92">
        <f t="shared" si="19"/>
        <v>1953</v>
      </c>
      <c r="BK20" s="92">
        <f t="shared" si="19"/>
        <v>1906.5</v>
      </c>
      <c r="BL20" s="92">
        <f t="shared" si="19"/>
        <v>1750.5</v>
      </c>
      <c r="BM20" s="92">
        <f t="shared" si="19"/>
        <v>1542.5</v>
      </c>
      <c r="BN20" s="92">
        <f t="shared" si="19"/>
        <v>1432</v>
      </c>
      <c r="BO20" s="92">
        <f t="shared" si="19"/>
        <v>1439</v>
      </c>
      <c r="BP20" s="92">
        <f t="shared" si="19"/>
        <v>1548.5</v>
      </c>
      <c r="BQ20" s="92">
        <f t="shared" si="19"/>
        <v>1677</v>
      </c>
      <c r="BR20" s="92"/>
      <c r="BS20" s="92"/>
      <c r="BT20" s="92"/>
      <c r="BU20" s="92">
        <f t="shared" ref="BU20:CC20" si="20">AG30</f>
        <v>1918</v>
      </c>
      <c r="BV20" s="92">
        <f t="shared" si="20"/>
        <v>1450.5</v>
      </c>
      <c r="BW20" s="92">
        <f t="shared" si="20"/>
        <v>971</v>
      </c>
      <c r="BX20" s="92">
        <f t="shared" si="20"/>
        <v>510.5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8">
        <f>'G-3'!F10</f>
        <v>217.5</v>
      </c>
      <c r="C21" s="148">
        <f>'G-3'!F11</f>
        <v>247.5</v>
      </c>
      <c r="D21" s="148">
        <f>'G-3'!F12</f>
        <v>294</v>
      </c>
      <c r="E21" s="148">
        <f>'G-3'!F13</f>
        <v>317</v>
      </c>
      <c r="F21" s="148">
        <f>'G-3'!F14</f>
        <v>284</v>
      </c>
      <c r="G21" s="148">
        <f>'G-3'!F15</f>
        <v>263</v>
      </c>
      <c r="H21" s="148">
        <f>'G-3'!F16</f>
        <v>270.5</v>
      </c>
      <c r="I21" s="148">
        <f>'G-3'!F17</f>
        <v>275.5</v>
      </c>
      <c r="J21" s="148">
        <f>'G-3'!F18</f>
        <v>296</v>
      </c>
      <c r="K21" s="148">
        <f>'G-3'!F19</f>
        <v>269</v>
      </c>
      <c r="L21" s="149"/>
      <c r="M21" s="148">
        <f>'G-3'!F20</f>
        <v>237.5</v>
      </c>
      <c r="N21" s="148">
        <f>'G-3'!F21</f>
        <v>246</v>
      </c>
      <c r="O21" s="148">
        <f>'G-3'!F22</f>
        <v>255.5</v>
      </c>
      <c r="P21" s="148">
        <f>'G-3'!M10</f>
        <v>259.5</v>
      </c>
      <c r="Q21" s="148">
        <f>'G-3'!M11</f>
        <v>313</v>
      </c>
      <c r="R21" s="148">
        <f>'G-3'!M12</f>
        <v>313</v>
      </c>
      <c r="S21" s="148">
        <f>'G-3'!M13</f>
        <v>307</v>
      </c>
      <c r="T21" s="148">
        <f>'G-3'!M14</f>
        <v>320.5</v>
      </c>
      <c r="U21" s="148">
        <f>'G-3'!M15</f>
        <v>292.5</v>
      </c>
      <c r="V21" s="148">
        <f>'G-3'!M16</f>
        <v>278</v>
      </c>
      <c r="W21" s="148">
        <f>'G-3'!M17</f>
        <v>217</v>
      </c>
      <c r="X21" s="148">
        <f>'G-3'!M18</f>
        <v>191.5</v>
      </c>
      <c r="Y21" s="148">
        <f>'G-3'!M19</f>
        <v>218.5</v>
      </c>
      <c r="Z21" s="148">
        <f>'G-3'!M20</f>
        <v>300.5</v>
      </c>
      <c r="AA21" s="148">
        <f>'G-3'!M21</f>
        <v>281.5</v>
      </c>
      <c r="AB21" s="148">
        <f>'G-3'!M22</f>
        <v>262.5</v>
      </c>
      <c r="AC21" s="149"/>
      <c r="AD21" s="148">
        <f>'G-3'!T10</f>
        <v>275.5</v>
      </c>
      <c r="AE21" s="148">
        <f>'G-3'!T11</f>
        <v>274</v>
      </c>
      <c r="AF21" s="148">
        <f>'G-3'!T12</f>
        <v>270.5</v>
      </c>
      <c r="AG21" s="148">
        <f>'G-3'!T13</f>
        <v>308</v>
      </c>
      <c r="AH21" s="148">
        <f>'G-3'!T14</f>
        <v>0</v>
      </c>
      <c r="AI21" s="148">
        <f>'G-3'!T15</f>
        <v>0</v>
      </c>
      <c r="AJ21" s="148">
        <f>'G-3'!T16</f>
        <v>0</v>
      </c>
      <c r="AK21" s="148">
        <f>'G-3'!T17</f>
        <v>0</v>
      </c>
      <c r="AL21" s="148">
        <f>'G-3'!T18</f>
        <v>0</v>
      </c>
      <c r="AM21" s="148">
        <f>'G-3'!T19</f>
        <v>0</v>
      </c>
      <c r="AN21" s="148">
        <f>'G-3'!T20</f>
        <v>0</v>
      </c>
      <c r="AO21" s="148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8"/>
      <c r="C22" s="148"/>
      <c r="D22" s="148"/>
      <c r="E22" s="148">
        <f>B21+C21+D21+E21</f>
        <v>1076</v>
      </c>
      <c r="F22" s="148">
        <f t="shared" ref="F22:K22" si="21">C21+D21+E21+F21</f>
        <v>1142.5</v>
      </c>
      <c r="G22" s="148">
        <f t="shared" si="21"/>
        <v>1158</v>
      </c>
      <c r="H22" s="148">
        <f t="shared" si="21"/>
        <v>1134.5</v>
      </c>
      <c r="I22" s="148">
        <f t="shared" si="21"/>
        <v>1093</v>
      </c>
      <c r="J22" s="148">
        <f t="shared" si="21"/>
        <v>1105</v>
      </c>
      <c r="K22" s="148">
        <f t="shared" si="21"/>
        <v>1111</v>
      </c>
      <c r="L22" s="149"/>
      <c r="M22" s="148"/>
      <c r="N22" s="148"/>
      <c r="O22" s="148"/>
      <c r="P22" s="148">
        <f>M21+N21+O21+P21</f>
        <v>998.5</v>
      </c>
      <c r="Q22" s="148">
        <f t="shared" ref="Q22:AB22" si="22">N21+O21+P21+Q21</f>
        <v>1074</v>
      </c>
      <c r="R22" s="148">
        <f t="shared" si="22"/>
        <v>1141</v>
      </c>
      <c r="S22" s="148">
        <f t="shared" si="22"/>
        <v>1192.5</v>
      </c>
      <c r="T22" s="148">
        <f t="shared" si="22"/>
        <v>1253.5</v>
      </c>
      <c r="U22" s="148">
        <f t="shared" si="22"/>
        <v>1233</v>
      </c>
      <c r="V22" s="148">
        <f t="shared" si="22"/>
        <v>1198</v>
      </c>
      <c r="W22" s="148">
        <f t="shared" si="22"/>
        <v>1108</v>
      </c>
      <c r="X22" s="148">
        <f t="shared" si="22"/>
        <v>979</v>
      </c>
      <c r="Y22" s="148">
        <f t="shared" si="22"/>
        <v>905</v>
      </c>
      <c r="Z22" s="148">
        <f t="shared" si="22"/>
        <v>927.5</v>
      </c>
      <c r="AA22" s="148">
        <f t="shared" si="22"/>
        <v>992</v>
      </c>
      <c r="AB22" s="148">
        <f t="shared" si="22"/>
        <v>1063</v>
      </c>
      <c r="AC22" s="149"/>
      <c r="AD22" s="148"/>
      <c r="AE22" s="148"/>
      <c r="AF22" s="148"/>
      <c r="AG22" s="148">
        <f>AD21+AE21+AF21+AG21</f>
        <v>1128</v>
      </c>
      <c r="AH22" s="148">
        <f t="shared" ref="AH22:AO22" si="23">AE21+AF21+AG21+AH21</f>
        <v>852.5</v>
      </c>
      <c r="AI22" s="148">
        <f t="shared" si="23"/>
        <v>578.5</v>
      </c>
      <c r="AJ22" s="148">
        <f t="shared" si="23"/>
        <v>308</v>
      </c>
      <c r="AK22" s="148">
        <f t="shared" si="23"/>
        <v>0</v>
      </c>
      <c r="AL22" s="148">
        <f t="shared" si="23"/>
        <v>0</v>
      </c>
      <c r="AM22" s="148">
        <f t="shared" si="23"/>
        <v>0</v>
      </c>
      <c r="AN22" s="148">
        <f t="shared" si="23"/>
        <v>0</v>
      </c>
      <c r="AO22" s="148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0"/>
      <c r="C23" s="151" t="s">
        <v>106</v>
      </c>
      <c r="D23" s="152">
        <f>DIRECCIONALIDAD!J28/100</f>
        <v>0</v>
      </c>
      <c r="E23" s="151"/>
      <c r="F23" s="151" t="s">
        <v>107</v>
      </c>
      <c r="G23" s="152">
        <f>DIRECCIONALIDAD!J29/100</f>
        <v>0.91111111111111109</v>
      </c>
      <c r="H23" s="151"/>
      <c r="I23" s="151" t="s">
        <v>108</v>
      </c>
      <c r="J23" s="152">
        <f>DIRECCIONALIDAD!J30/100</f>
        <v>8.8888888888888892E-2</v>
      </c>
      <c r="K23" s="153"/>
      <c r="L23" s="147"/>
      <c r="M23" s="150"/>
      <c r="N23" s="151"/>
      <c r="O23" s="151" t="s">
        <v>106</v>
      </c>
      <c r="P23" s="152">
        <f>DIRECCIONALIDAD!J31/100</f>
        <v>0</v>
      </c>
      <c r="Q23" s="151"/>
      <c r="R23" s="151"/>
      <c r="S23" s="151"/>
      <c r="T23" s="151" t="s">
        <v>107</v>
      </c>
      <c r="U23" s="152">
        <f>DIRECCIONALIDAD!J32/100</f>
        <v>0.92830882352941169</v>
      </c>
      <c r="V23" s="151"/>
      <c r="W23" s="151"/>
      <c r="X23" s="151"/>
      <c r="Y23" s="151" t="s">
        <v>108</v>
      </c>
      <c r="Z23" s="152">
        <f>DIRECCIONALIDAD!J33/100</f>
        <v>7.169117647058823E-2</v>
      </c>
      <c r="AA23" s="151"/>
      <c r="AB23" s="151"/>
      <c r="AC23" s="147"/>
      <c r="AD23" s="150"/>
      <c r="AE23" s="151" t="s">
        <v>106</v>
      </c>
      <c r="AF23" s="152">
        <f>DIRECCIONALIDAD!J34/100</f>
        <v>0</v>
      </c>
      <c r="AG23" s="151"/>
      <c r="AH23" s="151"/>
      <c r="AI23" s="151"/>
      <c r="AJ23" s="151" t="s">
        <v>107</v>
      </c>
      <c r="AK23" s="152">
        <f>DIRECCIONALIDAD!J35/100</f>
        <v>0.88591184096802078</v>
      </c>
      <c r="AL23" s="151"/>
      <c r="AM23" s="151"/>
      <c r="AN23" s="151" t="s">
        <v>108</v>
      </c>
      <c r="AO23" s="152">
        <f>DIRECCIONALIDAD!J36/100</f>
        <v>0.11408815903197926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164" t="s">
        <v>152</v>
      </c>
      <c r="B24" s="165">
        <f>MAX(B22:K22)</f>
        <v>1158</v>
      </c>
      <c r="C24" s="151" t="s">
        <v>106</v>
      </c>
      <c r="D24" s="166">
        <f>+B24*D23</f>
        <v>0</v>
      </c>
      <c r="E24" s="151"/>
      <c r="F24" s="151" t="s">
        <v>107</v>
      </c>
      <c r="G24" s="166">
        <f>+B24*G23</f>
        <v>1055.0666666666666</v>
      </c>
      <c r="H24" s="151"/>
      <c r="I24" s="151" t="s">
        <v>108</v>
      </c>
      <c r="J24" s="166">
        <f>+B24*J23</f>
        <v>102.93333333333334</v>
      </c>
      <c r="K24" s="153"/>
      <c r="L24" s="147"/>
      <c r="M24" s="165">
        <f>MAX(M22:AB22)</f>
        <v>1253.5</v>
      </c>
      <c r="N24" s="151"/>
      <c r="O24" s="151" t="s">
        <v>106</v>
      </c>
      <c r="P24" s="167">
        <f>+M24*P23</f>
        <v>0</v>
      </c>
      <c r="Q24" s="151"/>
      <c r="R24" s="151"/>
      <c r="S24" s="151"/>
      <c r="T24" s="151" t="s">
        <v>107</v>
      </c>
      <c r="U24" s="167">
        <f>+M24*U23</f>
        <v>1163.6351102941176</v>
      </c>
      <c r="V24" s="151"/>
      <c r="W24" s="151"/>
      <c r="X24" s="151"/>
      <c r="Y24" s="151" t="s">
        <v>108</v>
      </c>
      <c r="Z24" s="167">
        <f>+M24*Z23</f>
        <v>89.864889705882348</v>
      </c>
      <c r="AA24" s="151"/>
      <c r="AB24" s="153"/>
      <c r="AC24" s="147"/>
      <c r="AD24" s="165">
        <f>MAX(AD22:AO22)</f>
        <v>1128</v>
      </c>
      <c r="AE24" s="151" t="s">
        <v>106</v>
      </c>
      <c r="AF24" s="166">
        <f>+AD24*AF23</f>
        <v>0</v>
      </c>
      <c r="AG24" s="151"/>
      <c r="AH24" s="151"/>
      <c r="AI24" s="151"/>
      <c r="AJ24" s="151" t="s">
        <v>107</v>
      </c>
      <c r="AK24" s="166">
        <f>+AD24*AK23</f>
        <v>999.30855661192743</v>
      </c>
      <c r="AL24" s="151"/>
      <c r="AM24" s="151"/>
      <c r="AN24" s="151" t="s">
        <v>108</v>
      </c>
      <c r="AO24" s="168">
        <f>+AD24*AO23</f>
        <v>128.6914433880726</v>
      </c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9"/>
      <c r="M25" s="148"/>
      <c r="N25" s="148"/>
      <c r="O25" s="148"/>
      <c r="P25" s="148"/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9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8"/>
      <c r="C26" s="148"/>
      <c r="D26" s="148"/>
      <c r="E26" s="148">
        <f>B25+C25+D25+E25</f>
        <v>0</v>
      </c>
      <c r="F26" s="148">
        <f t="shared" ref="F26:K26" si="24">C25+D25+E25+F25</f>
        <v>0</v>
      </c>
      <c r="G26" s="148">
        <f t="shared" si="24"/>
        <v>0</v>
      </c>
      <c r="H26" s="148">
        <f t="shared" si="24"/>
        <v>0</v>
      </c>
      <c r="I26" s="148">
        <f t="shared" si="24"/>
        <v>0</v>
      </c>
      <c r="J26" s="148">
        <f t="shared" si="24"/>
        <v>0</v>
      </c>
      <c r="K26" s="148">
        <f t="shared" si="24"/>
        <v>0</v>
      </c>
      <c r="L26" s="149"/>
      <c r="M26" s="148"/>
      <c r="N26" s="148"/>
      <c r="O26" s="148"/>
      <c r="P26" s="148">
        <f>M25+N25+O25+P25</f>
        <v>0</v>
      </c>
      <c r="Q26" s="148">
        <f t="shared" ref="Q26:AB26" si="25">N25+O25+P25+Q25</f>
        <v>0</v>
      </c>
      <c r="R26" s="148">
        <f t="shared" si="25"/>
        <v>0</v>
      </c>
      <c r="S26" s="148">
        <f t="shared" si="25"/>
        <v>0</v>
      </c>
      <c r="T26" s="148">
        <f t="shared" si="25"/>
        <v>0</v>
      </c>
      <c r="U26" s="148">
        <f t="shared" si="25"/>
        <v>0</v>
      </c>
      <c r="V26" s="148">
        <f t="shared" si="25"/>
        <v>0</v>
      </c>
      <c r="W26" s="148">
        <f t="shared" si="25"/>
        <v>0</v>
      </c>
      <c r="X26" s="148">
        <f t="shared" si="25"/>
        <v>0</v>
      </c>
      <c r="Y26" s="148">
        <f t="shared" si="25"/>
        <v>0</v>
      </c>
      <c r="Z26" s="148">
        <f t="shared" si="25"/>
        <v>0</v>
      </c>
      <c r="AA26" s="148">
        <f t="shared" si="25"/>
        <v>0</v>
      </c>
      <c r="AB26" s="148">
        <f t="shared" si="25"/>
        <v>0</v>
      </c>
      <c r="AC26" s="149"/>
      <c r="AD26" s="148"/>
      <c r="AE26" s="148"/>
      <c r="AF26" s="148"/>
      <c r="AG26" s="148">
        <f>AD25+AE25+AF25+AG25</f>
        <v>0</v>
      </c>
      <c r="AH26" s="148">
        <f t="shared" ref="AH26:AO26" si="26">AE25+AF25+AG25+AH25</f>
        <v>0</v>
      </c>
      <c r="AI26" s="148">
        <f t="shared" si="26"/>
        <v>0</v>
      </c>
      <c r="AJ26" s="148">
        <f t="shared" si="26"/>
        <v>0</v>
      </c>
      <c r="AK26" s="148">
        <f t="shared" si="26"/>
        <v>0</v>
      </c>
      <c r="AL26" s="148">
        <f t="shared" si="26"/>
        <v>0</v>
      </c>
      <c r="AM26" s="148">
        <f t="shared" si="26"/>
        <v>0</v>
      </c>
      <c r="AN26" s="148">
        <f t="shared" si="26"/>
        <v>0</v>
      </c>
      <c r="AO26" s="148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0"/>
      <c r="C27" s="151" t="s">
        <v>106</v>
      </c>
      <c r="D27" s="152">
        <f>DIRECCIONALIDAD!J37/100</f>
        <v>0</v>
      </c>
      <c r="E27" s="151"/>
      <c r="F27" s="151" t="s">
        <v>107</v>
      </c>
      <c r="G27" s="152">
        <f>DIRECCIONALIDAD!J38/100</f>
        <v>0</v>
      </c>
      <c r="H27" s="151"/>
      <c r="I27" s="151" t="s">
        <v>108</v>
      </c>
      <c r="J27" s="152">
        <f>DIRECCIONALIDAD!J39/100</f>
        <v>0</v>
      </c>
      <c r="K27" s="153"/>
      <c r="L27" s="147"/>
      <c r="M27" s="150"/>
      <c r="N27" s="151"/>
      <c r="O27" s="151" t="s">
        <v>106</v>
      </c>
      <c r="P27" s="152">
        <f>DIRECCIONALIDAD!J40/100</f>
        <v>0</v>
      </c>
      <c r="Q27" s="151"/>
      <c r="R27" s="151"/>
      <c r="S27" s="151"/>
      <c r="T27" s="151" t="s">
        <v>107</v>
      </c>
      <c r="U27" s="152">
        <f>DIRECCIONALIDAD!J41/100</f>
        <v>0</v>
      </c>
      <c r="V27" s="151"/>
      <c r="W27" s="151"/>
      <c r="X27" s="151"/>
      <c r="Y27" s="151" t="s">
        <v>108</v>
      </c>
      <c r="Z27" s="152">
        <f>DIRECCIONALIDAD!J42/100</f>
        <v>0</v>
      </c>
      <c r="AA27" s="151"/>
      <c r="AB27" s="153"/>
      <c r="AC27" s="147"/>
      <c r="AD27" s="150"/>
      <c r="AE27" s="151" t="s">
        <v>106</v>
      </c>
      <c r="AF27" s="152">
        <f>DIRECCIONALIDAD!J43/100</f>
        <v>0</v>
      </c>
      <c r="AG27" s="151"/>
      <c r="AH27" s="151"/>
      <c r="AI27" s="151"/>
      <c r="AJ27" s="151" t="s">
        <v>107</v>
      </c>
      <c r="AK27" s="152">
        <f>DIRECCIONALIDAD!J44/100</f>
        <v>0</v>
      </c>
      <c r="AL27" s="151"/>
      <c r="AM27" s="151"/>
      <c r="AN27" s="151" t="s">
        <v>108</v>
      </c>
      <c r="AO27" s="154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245" t="s">
        <v>102</v>
      </c>
      <c r="U28" s="245"/>
      <c r="V28" s="146" t="s">
        <v>109</v>
      </c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8">
        <f>B13+B17+B21+B25</f>
        <v>358</v>
      </c>
      <c r="C29" s="148">
        <f t="shared" ref="C29:K29" si="27">C13+C17+C21+C25</f>
        <v>401.5</v>
      </c>
      <c r="D29" s="148">
        <f t="shared" si="27"/>
        <v>433.5</v>
      </c>
      <c r="E29" s="148">
        <f t="shared" si="27"/>
        <v>479</v>
      </c>
      <c r="F29" s="148">
        <f t="shared" si="27"/>
        <v>436.5</v>
      </c>
      <c r="G29" s="148">
        <f t="shared" si="27"/>
        <v>420.5</v>
      </c>
      <c r="H29" s="148">
        <f t="shared" si="27"/>
        <v>419.5</v>
      </c>
      <c r="I29" s="148">
        <f t="shared" si="27"/>
        <v>432.5</v>
      </c>
      <c r="J29" s="148">
        <f t="shared" si="27"/>
        <v>459.5</v>
      </c>
      <c r="K29" s="148">
        <f t="shared" si="27"/>
        <v>426</v>
      </c>
      <c r="L29" s="149"/>
      <c r="M29" s="148">
        <f>M13+M17+M21+M25</f>
        <v>392</v>
      </c>
      <c r="N29" s="148">
        <f t="shared" ref="N29:AB29" si="28">N13+N17+N21+N25</f>
        <v>392</v>
      </c>
      <c r="O29" s="148">
        <f t="shared" si="28"/>
        <v>391.5</v>
      </c>
      <c r="P29" s="148">
        <f t="shared" si="28"/>
        <v>425.5</v>
      </c>
      <c r="Q29" s="148">
        <f t="shared" si="28"/>
        <v>493.5</v>
      </c>
      <c r="R29" s="148">
        <f t="shared" si="28"/>
        <v>488</v>
      </c>
      <c r="S29" s="148">
        <f t="shared" si="28"/>
        <v>500</v>
      </c>
      <c r="T29" s="148">
        <f t="shared" si="28"/>
        <v>503</v>
      </c>
      <c r="U29" s="148">
        <f t="shared" si="28"/>
        <v>462</v>
      </c>
      <c r="V29" s="148">
        <f t="shared" si="28"/>
        <v>441.5</v>
      </c>
      <c r="W29" s="148">
        <f t="shared" si="28"/>
        <v>344</v>
      </c>
      <c r="X29" s="148">
        <f t="shared" si="28"/>
        <v>295</v>
      </c>
      <c r="Y29" s="148">
        <f t="shared" si="28"/>
        <v>351.5</v>
      </c>
      <c r="Z29" s="148">
        <f t="shared" si="28"/>
        <v>448.5</v>
      </c>
      <c r="AA29" s="148">
        <f t="shared" si="28"/>
        <v>453.5</v>
      </c>
      <c r="AB29" s="148">
        <f t="shared" si="28"/>
        <v>423.5</v>
      </c>
      <c r="AC29" s="149"/>
      <c r="AD29" s="148">
        <f>AD13+AD17+AD21+AD25</f>
        <v>467.5</v>
      </c>
      <c r="AE29" s="148">
        <f t="shared" ref="AE29:AO29" si="29">AE13+AE17+AE21+AE25</f>
        <v>479.5</v>
      </c>
      <c r="AF29" s="148">
        <f t="shared" si="29"/>
        <v>460.5</v>
      </c>
      <c r="AG29" s="148">
        <f t="shared" si="29"/>
        <v>510.5</v>
      </c>
      <c r="AH29" s="148">
        <f t="shared" si="29"/>
        <v>0</v>
      </c>
      <c r="AI29" s="148">
        <f t="shared" si="29"/>
        <v>0</v>
      </c>
      <c r="AJ29" s="148">
        <f t="shared" si="29"/>
        <v>0</v>
      </c>
      <c r="AK29" s="148">
        <f t="shared" si="29"/>
        <v>0</v>
      </c>
      <c r="AL29" s="148">
        <f t="shared" si="29"/>
        <v>0</v>
      </c>
      <c r="AM29" s="148">
        <f t="shared" si="29"/>
        <v>0</v>
      </c>
      <c r="AN29" s="148">
        <f t="shared" si="29"/>
        <v>0</v>
      </c>
      <c r="AO29" s="148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8"/>
      <c r="C30" s="148"/>
      <c r="D30" s="148"/>
      <c r="E30" s="148">
        <f>B29+C29+D29+E29</f>
        <v>1672</v>
      </c>
      <c r="F30" s="148">
        <f t="shared" ref="F30:K30" si="30">C29+D29+E29+F29</f>
        <v>1750.5</v>
      </c>
      <c r="G30" s="148">
        <f t="shared" si="30"/>
        <v>1769.5</v>
      </c>
      <c r="H30" s="148">
        <f t="shared" si="30"/>
        <v>1755.5</v>
      </c>
      <c r="I30" s="148">
        <f t="shared" si="30"/>
        <v>1709</v>
      </c>
      <c r="J30" s="148">
        <f t="shared" si="30"/>
        <v>1732</v>
      </c>
      <c r="K30" s="148">
        <f t="shared" si="30"/>
        <v>1737.5</v>
      </c>
      <c r="L30" s="149"/>
      <c r="M30" s="148"/>
      <c r="N30" s="148"/>
      <c r="O30" s="148"/>
      <c r="P30" s="148">
        <f>M29+N29+O29+P29</f>
        <v>1601</v>
      </c>
      <c r="Q30" s="148">
        <f t="shared" ref="Q30:AB30" si="31">N29+O29+P29+Q29</f>
        <v>1702.5</v>
      </c>
      <c r="R30" s="148">
        <f t="shared" si="31"/>
        <v>1798.5</v>
      </c>
      <c r="S30" s="148">
        <f t="shared" si="31"/>
        <v>1907</v>
      </c>
      <c r="T30" s="148">
        <f t="shared" si="31"/>
        <v>1984.5</v>
      </c>
      <c r="U30" s="148">
        <f t="shared" si="31"/>
        <v>1953</v>
      </c>
      <c r="V30" s="148">
        <f t="shared" si="31"/>
        <v>1906.5</v>
      </c>
      <c r="W30" s="148">
        <f t="shared" si="31"/>
        <v>1750.5</v>
      </c>
      <c r="X30" s="148">
        <f t="shared" si="31"/>
        <v>1542.5</v>
      </c>
      <c r="Y30" s="148">
        <f t="shared" si="31"/>
        <v>1432</v>
      </c>
      <c r="Z30" s="148">
        <f t="shared" si="31"/>
        <v>1439</v>
      </c>
      <c r="AA30" s="148">
        <f t="shared" si="31"/>
        <v>1548.5</v>
      </c>
      <c r="AB30" s="148">
        <f t="shared" si="31"/>
        <v>1677</v>
      </c>
      <c r="AC30" s="149"/>
      <c r="AD30" s="148"/>
      <c r="AE30" s="148"/>
      <c r="AF30" s="148"/>
      <c r="AG30" s="148">
        <f>AD29+AE29+AF29+AG29</f>
        <v>1918</v>
      </c>
      <c r="AH30" s="148">
        <f t="shared" ref="AH30:AO30" si="32">AE29+AF29+AG29+AH29</f>
        <v>1450.5</v>
      </c>
      <c r="AI30" s="148">
        <f t="shared" si="32"/>
        <v>971</v>
      </c>
      <c r="AJ30" s="148">
        <f t="shared" si="32"/>
        <v>510.5</v>
      </c>
      <c r="AK30" s="148">
        <f t="shared" si="32"/>
        <v>0</v>
      </c>
      <c r="AL30" s="148">
        <f t="shared" si="32"/>
        <v>0</v>
      </c>
      <c r="AM30" s="148">
        <f t="shared" si="32"/>
        <v>0</v>
      </c>
      <c r="AN30" s="148">
        <f t="shared" si="32"/>
        <v>0</v>
      </c>
      <c r="AO30" s="148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6"/>
      <c r="R32" s="246"/>
      <c r="S32" s="246"/>
      <c r="T32" s="246"/>
      <c r="U32" s="24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18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20:U20"/>
  </mergeCells>
  <pageMargins left="0.47244094488188981" right="0.51181102362204722" top="0.31496062992125984" bottom="0.31496062992125984" header="0.31496062992125984" footer="0.31496062992125984"/>
  <pageSetup scale="62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G-1</vt:lpstr>
      <vt:lpstr>G-3</vt:lpstr>
      <vt:lpstr>G-Totales</vt:lpstr>
      <vt:lpstr>DIRECCIONALIDAD</vt:lpstr>
      <vt:lpstr>DIAGRAMA DE VOL</vt:lpstr>
      <vt:lpstr>'G-1'!Área_de_impresión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2016-08-04T19:56:02Z</cp:lastPrinted>
  <dcterms:created xsi:type="dcterms:W3CDTF">1998-04-02T13:38:56Z</dcterms:created>
  <dcterms:modified xsi:type="dcterms:W3CDTF">2021-07-02T19:29:43Z</dcterms:modified>
</cp:coreProperties>
</file>